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2 год\2-поправки - апрель\"/>
    </mc:Choice>
  </mc:AlternateContent>
  <bookViews>
    <workbookView xWindow="0" yWindow="0" windowWidth="28800" windowHeight="12105" tabRatio="889"/>
  </bookViews>
  <sheets>
    <sheet name="февраль" sheetId="26" r:id="rId1"/>
  </sheets>
  <definedNames>
    <definedName name="Z_2DB83B39_A831_4212_BEA7_73F516BD3A9F_.wvu.FilterData" localSheetId="0" hidden="1">февраль!$A$3:$AY$81</definedName>
    <definedName name="Z_2DB83B39_A831_4212_BEA7_73F516BD3A9F_.wvu.Rows" localSheetId="0" hidden="1">февраль!#REF!</definedName>
    <definedName name="Z_8BF64052_1B6F_4592_91F3_92288AEABC95_.wvu.FilterData" localSheetId="0" hidden="1">февраль!$A$3:$AY$81</definedName>
    <definedName name="Z_8F53D04B_24B4_43FD_A4E6_52223FE1062C_.wvu.FilterData" localSheetId="0" hidden="1">февраль!$A$3:$AY$81</definedName>
    <definedName name="Z_8F53D04B_24B4_43FD_A4E6_52223FE1062C_.wvu.Rows" localSheetId="0" hidden="1">февраль!#REF!</definedName>
    <definedName name="Z_9E51A5E1_C5B3_4EA4_B1AF_98AFFD6EC5D1_.wvu.FilterData" localSheetId="0" hidden="1">февраль!$A$3:$AY$81</definedName>
    <definedName name="Z_9E51A5E1_C5B3_4EA4_B1AF_98AFFD6EC5D1_.wvu.Rows" localSheetId="0" hidden="1">февраль!#REF!</definedName>
    <definedName name="_xlnm.Print_Titles" localSheetId="0">февраль!$3:$3</definedName>
  </definedNames>
  <calcPr calcId="152511" iterate="1"/>
  <customWorkbookViews>
    <customWorkbookView name="Марина Саид-Эмиевна Шаипова - Личное представление" guid="{8F53D04B-24B4-43FD-A4E6-52223FE1062C}" mergeInterval="0" personalView="1" maximized="1" xWindow="-8" yWindow="-8" windowWidth="1936" windowHeight="1056" tabRatio="889" activeSheetId="12"/>
    <customWorkbookView name="Екатерина Пахом - Личное представление" guid="{9E51A5E1-C5B3-4EA4-B1AF-98AFFD6EC5D1}" mergeInterval="0" personalView="1" maximized="1" xWindow="-9" yWindow="-9" windowWidth="1938" windowHeight="1050" tabRatio="889" activeSheetId="12" showComments="commIndAndComment"/>
    <customWorkbookView name="Наталья Керелюк - Личное представление" guid="{2DB83B39-A831-4212-BEA7-73F516BD3A9F}" mergeInterval="0" personalView="1" maximized="1" xWindow="-8" yWindow="-8" windowWidth="1936" windowHeight="1056" tabRatio="889" activeSheetId="12"/>
  </customWorkbookViews>
</workbook>
</file>

<file path=xl/calcChain.xml><?xml version="1.0" encoding="utf-8"?>
<calcChain xmlns="http://schemas.openxmlformats.org/spreadsheetml/2006/main">
  <c r="D10" i="26" l="1"/>
  <c r="D81" i="26" l="1"/>
  <c r="E81" i="26" s="1"/>
  <c r="D80" i="26"/>
  <c r="D79" i="26" s="1"/>
  <c r="D48" i="26"/>
  <c r="E48" i="26" s="1"/>
  <c r="D89" i="26"/>
  <c r="D86" i="26"/>
  <c r="D85" i="26"/>
  <c r="D83" i="26" s="1"/>
  <c r="D76" i="26"/>
  <c r="D72" i="26"/>
  <c r="D70" i="26"/>
  <c r="D68" i="26"/>
  <c r="D66" i="26"/>
  <c r="D64" i="26"/>
  <c r="D62" i="26"/>
  <c r="D60" i="26"/>
  <c r="D32" i="26"/>
  <c r="D29" i="26"/>
  <c r="D27" i="26"/>
  <c r="D26" i="26" s="1"/>
  <c r="D23" i="26"/>
  <c r="D20" i="26"/>
  <c r="D17" i="26"/>
  <c r="D14" i="26"/>
  <c r="D13" i="26"/>
  <c r="E13" i="26" s="1"/>
  <c r="E12" i="26" s="1"/>
  <c r="D9" i="26"/>
  <c r="D7" i="26"/>
  <c r="K83" i="26"/>
  <c r="K85" i="26"/>
  <c r="K86" i="26"/>
  <c r="K87" i="26"/>
  <c r="K88" i="26"/>
  <c r="K84" i="26"/>
  <c r="H85" i="26"/>
  <c r="H86" i="26"/>
  <c r="H87" i="26"/>
  <c r="H88" i="26"/>
  <c r="H84" i="26"/>
  <c r="G83" i="26"/>
  <c r="C89" i="26"/>
  <c r="K13" i="26"/>
  <c r="K12" i="26" s="1"/>
  <c r="H13" i="26"/>
  <c r="H12" i="26" s="1"/>
  <c r="F12" i="26"/>
  <c r="G12" i="26"/>
  <c r="I12" i="26"/>
  <c r="J12" i="26"/>
  <c r="C12" i="26"/>
  <c r="F83" i="26"/>
  <c r="I83" i="26"/>
  <c r="J83" i="26"/>
  <c r="C83" i="26"/>
  <c r="E86" i="26"/>
  <c r="E87" i="26"/>
  <c r="E88" i="26"/>
  <c r="E84" i="26"/>
  <c r="I16" i="26"/>
  <c r="I14" i="26" s="1"/>
  <c r="F81" i="26"/>
  <c r="H81" i="26"/>
  <c r="F79" i="26"/>
  <c r="F74" i="26"/>
  <c r="H74" i="26" s="1"/>
  <c r="F30" i="26"/>
  <c r="H30" i="26" s="1"/>
  <c r="K30" i="26"/>
  <c r="E30" i="26"/>
  <c r="G29" i="26"/>
  <c r="I29" i="26"/>
  <c r="J29" i="26"/>
  <c r="C29" i="26"/>
  <c r="K31" i="26"/>
  <c r="K29" i="26" s="1"/>
  <c r="H31" i="26"/>
  <c r="E31" i="26"/>
  <c r="E29" i="26"/>
  <c r="F27" i="26"/>
  <c r="F26" i="26" s="1"/>
  <c r="F25" i="26"/>
  <c r="F24" i="26"/>
  <c r="H24" i="26" s="1"/>
  <c r="I21" i="26"/>
  <c r="K21" i="26"/>
  <c r="K20" i="26" s="1"/>
  <c r="F21" i="26"/>
  <c r="F20" i="26"/>
  <c r="F16" i="26"/>
  <c r="H16" i="26" s="1"/>
  <c r="H14" i="26" s="1"/>
  <c r="G79" i="26"/>
  <c r="G78" i="26" s="1"/>
  <c r="I79" i="26"/>
  <c r="J79" i="26"/>
  <c r="J78" i="26" s="1"/>
  <c r="K90" i="26"/>
  <c r="K89" i="26"/>
  <c r="H90" i="26"/>
  <c r="H89" i="26" s="1"/>
  <c r="E90" i="26"/>
  <c r="E89" i="26" s="1"/>
  <c r="F89" i="26"/>
  <c r="G89" i="26"/>
  <c r="I89" i="26"/>
  <c r="J89" i="26"/>
  <c r="K82" i="26"/>
  <c r="K81" i="26"/>
  <c r="K79" i="26" s="1"/>
  <c r="K78" i="26" s="1"/>
  <c r="K80" i="26"/>
  <c r="H82" i="26"/>
  <c r="H80" i="26"/>
  <c r="H79" i="26" s="1"/>
  <c r="E82" i="26"/>
  <c r="K77" i="26"/>
  <c r="K76" i="26" s="1"/>
  <c r="H77" i="26"/>
  <c r="H76" i="26" s="1"/>
  <c r="E77" i="26"/>
  <c r="E76" i="26"/>
  <c r="F76" i="26"/>
  <c r="G76" i="26"/>
  <c r="I76" i="26"/>
  <c r="J76" i="26"/>
  <c r="J75" i="26" s="1"/>
  <c r="G72" i="26"/>
  <c r="J72" i="26"/>
  <c r="F70" i="26"/>
  <c r="G70" i="26"/>
  <c r="I70" i="26"/>
  <c r="J70" i="26"/>
  <c r="K71" i="26"/>
  <c r="K70" i="26" s="1"/>
  <c r="K69" i="26"/>
  <c r="K68" i="26" s="1"/>
  <c r="H69" i="26"/>
  <c r="H68" i="26"/>
  <c r="H71" i="26"/>
  <c r="H70" i="26" s="1"/>
  <c r="H73" i="26"/>
  <c r="E74" i="26"/>
  <c r="E73" i="26"/>
  <c r="E72" i="26" s="1"/>
  <c r="E71" i="26"/>
  <c r="E70" i="26" s="1"/>
  <c r="E69" i="26"/>
  <c r="E68" i="26" s="1"/>
  <c r="F68" i="26"/>
  <c r="G68" i="26"/>
  <c r="I68" i="26"/>
  <c r="J68" i="26"/>
  <c r="K67" i="26"/>
  <c r="K66" i="26" s="1"/>
  <c r="H67" i="26"/>
  <c r="H66" i="26"/>
  <c r="E67" i="26"/>
  <c r="E66" i="26" s="1"/>
  <c r="K65" i="26"/>
  <c r="K64" i="26" s="1"/>
  <c r="K63" i="26"/>
  <c r="K62" i="26" s="1"/>
  <c r="H65" i="26"/>
  <c r="H64" i="26" s="1"/>
  <c r="H63" i="26"/>
  <c r="H62" i="26" s="1"/>
  <c r="E65" i="26"/>
  <c r="E64" i="26" s="1"/>
  <c r="E63" i="26"/>
  <c r="E62" i="26" s="1"/>
  <c r="F66" i="26"/>
  <c r="G66" i="26"/>
  <c r="I66" i="26"/>
  <c r="J66" i="26"/>
  <c r="F64" i="26"/>
  <c r="G64" i="26"/>
  <c r="I64" i="26"/>
  <c r="J64" i="26"/>
  <c r="F62" i="26"/>
  <c r="G62" i="26"/>
  <c r="I62" i="26"/>
  <c r="J62" i="26"/>
  <c r="K61" i="26"/>
  <c r="K60" i="26" s="1"/>
  <c r="H61" i="26"/>
  <c r="H60" i="26"/>
  <c r="E61" i="26"/>
  <c r="E60" i="26"/>
  <c r="K59" i="26"/>
  <c r="F60" i="26"/>
  <c r="I60" i="26"/>
  <c r="J60" i="26"/>
  <c r="K58" i="26"/>
  <c r="K57" i="26"/>
  <c r="K56" i="26"/>
  <c r="K55" i="26"/>
  <c r="K54" i="26"/>
  <c r="K53" i="26"/>
  <c r="K52" i="26"/>
  <c r="K51" i="26"/>
  <c r="K50" i="26"/>
  <c r="K49" i="26"/>
  <c r="K48" i="26"/>
  <c r="K47" i="26"/>
  <c r="K46" i="26"/>
  <c r="H59" i="26"/>
  <c r="H58" i="26"/>
  <c r="H57" i="26"/>
  <c r="H56" i="26"/>
  <c r="H55" i="26"/>
  <c r="H54" i="26"/>
  <c r="H53" i="26"/>
  <c r="H52" i="26"/>
  <c r="H51" i="26"/>
  <c r="H50" i="26"/>
  <c r="H49" i="26"/>
  <c r="H48" i="26"/>
  <c r="H47" i="26"/>
  <c r="H46" i="26"/>
  <c r="E59" i="26"/>
  <c r="E58" i="26"/>
  <c r="E57" i="26"/>
  <c r="E56" i="26"/>
  <c r="E55" i="26"/>
  <c r="E54" i="26"/>
  <c r="E53" i="26"/>
  <c r="E52" i="26"/>
  <c r="E51" i="26"/>
  <c r="E50" i="26"/>
  <c r="E49" i="26"/>
  <c r="E47" i="26"/>
  <c r="E46" i="26"/>
  <c r="F45" i="26"/>
  <c r="F44" i="26" s="1"/>
  <c r="G45" i="26"/>
  <c r="G44" i="26" s="1"/>
  <c r="I45" i="26"/>
  <c r="J45" i="26"/>
  <c r="J43" i="26" s="1"/>
  <c r="K42" i="26"/>
  <c r="K41" i="26"/>
  <c r="K40" i="26"/>
  <c r="K39" i="26"/>
  <c r="K38" i="26"/>
  <c r="K37" i="26"/>
  <c r="K36" i="26"/>
  <c r="K35" i="26"/>
  <c r="K34" i="26"/>
  <c r="K33" i="26"/>
  <c r="H42" i="26"/>
  <c r="H41" i="26"/>
  <c r="H40" i="26"/>
  <c r="H32" i="26" s="1"/>
  <c r="H39" i="26"/>
  <c r="H38" i="26"/>
  <c r="H37" i="26"/>
  <c r="H36" i="26"/>
  <c r="H35" i="26"/>
  <c r="H34" i="26"/>
  <c r="H33" i="26"/>
  <c r="E42" i="26"/>
  <c r="E41" i="26"/>
  <c r="E40" i="26"/>
  <c r="E39" i="26"/>
  <c r="E38" i="26"/>
  <c r="E37" i="26"/>
  <c r="E36" i="26"/>
  <c r="E35" i="26"/>
  <c r="E34" i="26"/>
  <c r="K28" i="26"/>
  <c r="K27" i="26"/>
  <c r="K26" i="26" s="1"/>
  <c r="K25" i="26"/>
  <c r="K24" i="26"/>
  <c r="K23" i="26" s="1"/>
  <c r="K22" i="26"/>
  <c r="H19" i="26"/>
  <c r="H18" i="26"/>
  <c r="K19" i="26"/>
  <c r="K17" i="26" s="1"/>
  <c r="K18" i="26"/>
  <c r="H28" i="26"/>
  <c r="H22" i="26"/>
  <c r="E33" i="26"/>
  <c r="E28" i="26"/>
  <c r="E24" i="26"/>
  <c r="E22" i="26"/>
  <c r="F32" i="26"/>
  <c r="G32" i="26"/>
  <c r="I32" i="26"/>
  <c r="J32" i="26"/>
  <c r="G26" i="26"/>
  <c r="I26" i="26"/>
  <c r="J26" i="26"/>
  <c r="G23" i="26"/>
  <c r="I23" i="26"/>
  <c r="J23" i="26"/>
  <c r="G20" i="26"/>
  <c r="J20" i="26"/>
  <c r="F17" i="26"/>
  <c r="G17" i="26"/>
  <c r="I17" i="26"/>
  <c r="J17" i="26"/>
  <c r="K15" i="26"/>
  <c r="H15" i="26"/>
  <c r="E15" i="26"/>
  <c r="K10" i="26"/>
  <c r="K9" i="26" s="1"/>
  <c r="K8" i="26"/>
  <c r="K7" i="26" s="1"/>
  <c r="H8" i="26"/>
  <c r="H7" i="26"/>
  <c r="H10" i="26"/>
  <c r="H9" i="26" s="1"/>
  <c r="H6" i="26" s="1"/>
  <c r="E10" i="26"/>
  <c r="E9" i="26" s="1"/>
  <c r="E8" i="26"/>
  <c r="E7" i="26" s="1"/>
  <c r="G14" i="26"/>
  <c r="J14" i="26"/>
  <c r="F9" i="26"/>
  <c r="G9" i="26"/>
  <c r="I9" i="26"/>
  <c r="J9" i="26"/>
  <c r="F7" i="26"/>
  <c r="F6" i="26" s="1"/>
  <c r="G7" i="26"/>
  <c r="G6" i="26"/>
  <c r="I7" i="26"/>
  <c r="J7" i="26"/>
  <c r="C79" i="26"/>
  <c r="C76" i="26"/>
  <c r="C32" i="26"/>
  <c r="C72" i="26"/>
  <c r="C70" i="26"/>
  <c r="C68" i="26"/>
  <c r="C66" i="26"/>
  <c r="C64" i="26"/>
  <c r="C62" i="26"/>
  <c r="C60" i="26"/>
  <c r="C45" i="26"/>
  <c r="C27" i="26"/>
  <c r="E27" i="26" s="1"/>
  <c r="E26" i="26" s="1"/>
  <c r="C25" i="26"/>
  <c r="C23" i="26"/>
  <c r="C21" i="26"/>
  <c r="C20" i="26" s="1"/>
  <c r="C19" i="26"/>
  <c r="E19" i="26" s="1"/>
  <c r="C18" i="26"/>
  <c r="E18" i="26" s="1"/>
  <c r="C16" i="26"/>
  <c r="E16" i="26" s="1"/>
  <c r="C9" i="26"/>
  <c r="C7" i="26"/>
  <c r="C6" i="26" s="1"/>
  <c r="K73" i="26"/>
  <c r="I74" i="26"/>
  <c r="K74" i="26" s="1"/>
  <c r="K72" i="26" s="1"/>
  <c r="F29" i="26"/>
  <c r="K16" i="26"/>
  <c r="K14" i="26" s="1"/>
  <c r="E25" i="26"/>
  <c r="H25" i="26"/>
  <c r="I20" i="26"/>
  <c r="H21" i="26"/>
  <c r="J44" i="26"/>
  <c r="J11" i="26"/>
  <c r="D45" i="26"/>
  <c r="D43" i="26" s="1"/>
  <c r="D6" i="26" l="1"/>
  <c r="E32" i="26"/>
  <c r="F43" i="26"/>
  <c r="H23" i="26"/>
  <c r="H27" i="26"/>
  <c r="H26" i="26" s="1"/>
  <c r="K75" i="26"/>
  <c r="I78" i="26"/>
  <c r="C17" i="26"/>
  <c r="I11" i="26"/>
  <c r="K32" i="26"/>
  <c r="K11" i="26" s="1"/>
  <c r="F72" i="26"/>
  <c r="E14" i="26"/>
  <c r="I6" i="26"/>
  <c r="E23" i="26"/>
  <c r="H17" i="26"/>
  <c r="E45" i="26"/>
  <c r="E43" i="26" s="1"/>
  <c r="H83" i="26"/>
  <c r="H78" i="26" s="1"/>
  <c r="H75" i="26" s="1"/>
  <c r="C43" i="26"/>
  <c r="J6" i="26"/>
  <c r="I75" i="26"/>
  <c r="C44" i="26"/>
  <c r="H20" i="26"/>
  <c r="F23" i="26"/>
  <c r="E17" i="26"/>
  <c r="E11" i="26" s="1"/>
  <c r="C78" i="26"/>
  <c r="C75" i="26" s="1"/>
  <c r="H29" i="26"/>
  <c r="H72" i="26"/>
  <c r="G11" i="26"/>
  <c r="H45" i="26"/>
  <c r="H43" i="26" s="1"/>
  <c r="H5" i="26" s="1"/>
  <c r="H4" i="26" s="1"/>
  <c r="K45" i="26"/>
  <c r="G43" i="26"/>
  <c r="F78" i="26"/>
  <c r="H11" i="26"/>
  <c r="E6" i="26"/>
  <c r="G75" i="26"/>
  <c r="G5" i="26" s="1"/>
  <c r="G4" i="26" s="1"/>
  <c r="F75" i="26"/>
  <c r="J5" i="26"/>
  <c r="J4" i="26" s="1"/>
  <c r="K6" i="26"/>
  <c r="D78" i="26"/>
  <c r="D75" i="26" s="1"/>
  <c r="H44" i="26"/>
  <c r="K44" i="26"/>
  <c r="K43" i="26"/>
  <c r="F14" i="26"/>
  <c r="F11" i="26" s="1"/>
  <c r="F5" i="26" s="1"/>
  <c r="F4" i="26" s="1"/>
  <c r="D12" i="26"/>
  <c r="D11" i="26" s="1"/>
  <c r="E21" i="26"/>
  <c r="E20" i="26" s="1"/>
  <c r="I44" i="26"/>
  <c r="E85" i="26"/>
  <c r="E83" i="26" s="1"/>
  <c r="C14" i="26"/>
  <c r="I72" i="26"/>
  <c r="I43" i="26" s="1"/>
  <c r="E80" i="26"/>
  <c r="E79" i="26" s="1"/>
  <c r="E78" i="26" s="1"/>
  <c r="E75" i="26" s="1"/>
  <c r="C26" i="26"/>
  <c r="D44" i="26"/>
  <c r="I5" i="26" l="1"/>
  <c r="I4" i="26" s="1"/>
  <c r="E44" i="26"/>
  <c r="C11" i="26"/>
  <c r="C5" i="26" s="1"/>
  <c r="C4" i="26" s="1"/>
  <c r="K5" i="26"/>
  <c r="K4" i="26" s="1"/>
  <c r="D5" i="26"/>
  <c r="D4" i="26" s="1"/>
  <c r="E5" i="26"/>
  <c r="E4" i="26" s="1"/>
</calcChain>
</file>

<file path=xl/sharedStrings.xml><?xml version="1.0" encoding="utf-8"?>
<sst xmlns="http://schemas.openxmlformats.org/spreadsheetml/2006/main" count="187" uniqueCount="160">
  <si>
    <t>БЕЗВОЗМЕЗДНЫЕ ПОСТУПЛЕНИЯ ОТ ДРУГИХ БЮДЖЕТОВ БЮДЖЕТНОЙ СИСТЕМЫ РОССИЙСКОЙ ФЕДЕРАЦИИ</t>
  </si>
  <si>
    <t>НАИМЕНОВАНИЕ  ДОХОДА</t>
  </si>
  <si>
    <t>КБК</t>
  </si>
  <si>
    <t>Иные межбюджетные трансферты</t>
  </si>
  <si>
    <t>Субвенции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</si>
  <si>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</si>
  <si>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</si>
  <si>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 xml:space="preserve">БЕЗВОЗМЕЗДНЫЕ ПОСТУПЛЕНИЯ </t>
  </si>
  <si>
    <t>Прочие межбюджетные трансферты, передаваемые бюджетам</t>
  </si>
  <si>
    <t xml:space="preserve">
Прочие межбюджетные трансферты, передаваемые бюджетам городских округов</t>
  </si>
  <si>
    <t>Дотации бюджетам субъектов Российской Федерации и муниципальных образований</t>
  </si>
  <si>
    <t>040 2 02 30024 04 0011 150</t>
  </si>
  <si>
    <t>040 2 02 30024 04 0012 150</t>
  </si>
  <si>
    <t>040 2 02 35120 04 0000 150</t>
  </si>
  <si>
    <t>040 2 02 49999 04 0000 150</t>
  </si>
  <si>
    <t>Субсидии на создание условий для деятельности народных дружин</t>
  </si>
  <si>
    <t>Субсидии на реализацию полномочий в сфере жилищно-коммунального комплекса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</si>
  <si>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</si>
  <si>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</si>
  <si>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</si>
  <si>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</si>
  <si>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на организацию мероприятий при осуществлении деятельности по обращению с животными без владельцев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</si>
  <si>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</si>
  <si>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000 2 00 00000 00 0000 000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</si>
  <si>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</si>
  <si>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на развитие сферы культуры в муниципальных образованиях Ханты-Мансийского автономного округа – Югры</t>
  </si>
  <si>
    <t xml:space="preserve">040 2 02 29999 04 0001 150 </t>
  </si>
  <si>
    <t xml:space="preserve">040 2 02 29999 04 0002 150 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</si>
  <si>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</si>
  <si>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 xml:space="preserve">040 2 02 29999 04 0003 150 </t>
  </si>
  <si>
    <t xml:space="preserve">040 2 02 29999 04 0004 150 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</si>
  <si>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</si>
  <si>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 xml:space="preserve">040 2 02 29999 04 0005 150 </t>
  </si>
  <si>
    <t xml:space="preserve">040 2 02 29999 04 0006 150 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</si>
  <si>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</si>
  <si>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 xml:space="preserve">040 2 02 29999 04 0007 150 </t>
  </si>
  <si>
    <t xml:space="preserve">040 2 02 29999 04 0008 150 </t>
  </si>
  <si>
    <t>040 2 02 15001 04 0000 150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</si>
  <si>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</si>
  <si>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040 2 02 30024 04 0001 150</t>
  </si>
  <si>
    <t>Субвенции на организацию и обеспечение отдыха и оздоровления детей, в том числе в этнической среде</t>
  </si>
  <si>
    <t>040 2 02 30024 04 0002 150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</si>
  <si>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</si>
  <si>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</si>
  <si>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040 2 02 30029 04 0000 150 </t>
  </si>
  <si>
    <t>040 2 02 30024 04 0003 150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</si>
  <si>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</si>
  <si>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</si>
  <si>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040 2 02 35082 04 0000 150 </t>
  </si>
  <si>
    <t>Субвенция на осуществление деятельности по опеке и попечительству</t>
  </si>
  <si>
    <t>040 2 02 30024 04 0004 150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</si>
  <si>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</si>
  <si>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040 2 02 30024 04 0005 150</t>
  </si>
  <si>
    <t>040 2 02 30024 04 0006 150</t>
  </si>
  <si>
    <t xml:space="preserve">040 2 02 35135 04 0000 150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</si>
  <si>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</si>
  <si>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</si>
  <si>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040 2 02 35176 04 0000 150</t>
  </si>
  <si>
    <t xml:space="preserve">040 2 02 35118 04 0000 150 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</si>
  <si>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</si>
  <si>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040 2 02 30024 04 0007 150</t>
  </si>
  <si>
    <t>040 2 02 30024 04 0008 150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</si>
  <si>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</si>
  <si>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</t>
  </si>
  <si>
    <t>040 2 02 30024 04 0009 150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</si>
  <si>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</si>
  <si>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040 2 02 30024 04 0010 150</t>
  </si>
  <si>
    <t>Субвенции на поддержку и развитие животноводства</t>
  </si>
  <si>
    <t>040 2 02 30024 04 0013 150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</si>
  <si>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</si>
  <si>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040 2 02 30024 04 0014 150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</si>
  <si>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</si>
  <si>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040 2 02 45303 04 0000 150</t>
  </si>
  <si>
    <t>Субвенции бюджетам на государственную регистрацию актов гражданского состояния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</si>
  <si>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</si>
  <si>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</si>
  <si>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реализацию программ формирования современной городской среды</t>
  </si>
  <si>
    <t>Прочие субсидии</t>
  </si>
  <si>
    <t>000 2 02 30000 00 0000 150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</si>
  <si>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</si>
  <si>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</si>
  <si>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</si>
  <si>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</si>
  <si>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</si>
  <si>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</si>
  <si>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000 2 02 40000 00 0000 150</t>
  </si>
  <si>
    <t>000 2 02 45303 00 0000 150</t>
  </si>
  <si>
    <t>000 2 02 49999 00 0000 150</t>
  </si>
  <si>
    <t>Субсидии бюджетам на реализацию мероприятий по обеспечению жильем молодых семей</t>
  </si>
  <si>
    <t>Дотации бюджетам на поддержку мер по обеспечению сбалансированности бюджетов</t>
  </si>
  <si>
    <t xml:space="preserve">Дотации бюджетам городских округов на поддержку мер по обеспечению сбалансированности бюджетов </t>
  </si>
  <si>
    <t>040 2 02 15002 04 0000 150</t>
  </si>
  <si>
    <t>040 2 02 25519 04 0000 150</t>
  </si>
  <si>
    <t>000 2 02 25519 04 0000 150</t>
  </si>
  <si>
    <t>000 2 02 00000 00 0000 000</t>
  </si>
  <si>
    <t>000 2 02 10000 00 0000 150</t>
  </si>
  <si>
    <t>000 2 02 15001 00 0000 150</t>
  </si>
  <si>
    <t>000 2 02 15002 00 0000 150</t>
  </si>
  <si>
    <t>Субсидии бюджетам на поддержку отрасли культуры</t>
  </si>
  <si>
    <t>000 2 02 25519 00 0000 150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</si>
  <si>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</si>
  <si>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 xml:space="preserve">040 2 02 29999 04 0011 150 </t>
  </si>
  <si>
    <t xml:space="preserve">040 2 02 29999 04 0012 150 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</si>
  <si>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</si>
  <si>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</si>
  <si>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</si>
  <si>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</si>
  <si>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000 2 02 35118 00 0000 150 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</si>
  <si>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</si>
  <si>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</si>
  <si>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Прочие межбюджетные трансферты, передаваемые бюджетам городских округов (Содействие улучшению положения на рынке труда не занятых трудовой деятельностью и безработных граждан)</t>
  </si>
  <si>
    <t>Прочие межбюджетные трансферты, передаваемые бюджетам городских округов (Содействие занятости молодежи)</t>
  </si>
  <si>
    <t>000 2 02 20000 00 0000 150</t>
  </si>
  <si>
    <t>Прочие межбюджетные трансферты, передаваемые бюджетам городских округов (Оказание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занятости)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</si>
  <si>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</si>
  <si>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000 2 02 25081 00 0000 150 </t>
  </si>
  <si>
    <t xml:space="preserve">040 2 02 25081 04 0000 150 </t>
  </si>
  <si>
    <t>040 2 02 25304 04 0000  150</t>
  </si>
  <si>
    <t>040 2 02 25304 04 0000 150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</si>
  <si>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</si>
  <si>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</si>
  <si>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 xml:space="preserve">040 2 02 25497 04 0000 150 </t>
  </si>
  <si>
    <t>Субсидии бюджетам городских округов на реализацию программ формирования современной городской среды</t>
  </si>
  <si>
    <t>040 2 02 25555 04 0000 150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</si>
  <si>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</si>
  <si>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 xml:space="preserve">000 2 02 35082 00 0000 150 </t>
  </si>
  <si>
    <t xml:space="preserve">000 2 02 35135 00 0000 150 </t>
  </si>
  <si>
    <t>000 2 02 35176 00 0000 150</t>
  </si>
  <si>
    <t xml:space="preserve">000 2 02 35930 00 0000 150 </t>
  </si>
  <si>
    <t xml:space="preserve">040 2 02 35930 04 0000 150 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</si>
  <si>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</si>
  <si>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000 2 02 30029 00 0000 150 </t>
  </si>
  <si>
    <t xml:space="preserve">000 2 02 29999 00 0000 150 </t>
  </si>
  <si>
    <t>000 2 02 25555 00 0000 150</t>
  </si>
  <si>
    <t xml:space="preserve">000 2 02 25497 00 0000 150 </t>
  </si>
  <si>
    <t>Уточнение</t>
  </si>
  <si>
    <t>Уточнённый бюджет на 2022 год</t>
  </si>
  <si>
    <t>Уточнённый бюджет на 2023 год</t>
  </si>
  <si>
    <t>Уточнённый бюджет на 2024 год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</si>
  <si>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</si>
  <si>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</si>
  <si>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000 2 19 00000 00 0000 000</t>
  </si>
  <si>
    <t>040 2 19 60010 04 0000 150</t>
  </si>
  <si>
    <t>040 2 02 25590 00 0000 150</t>
  </si>
  <si>
    <t>040 2 02 25590 04 0000 150</t>
  </si>
  <si>
    <t>Субсидии бюджетам на техническое оснащение муниципальных музеев</t>
  </si>
  <si>
    <t>Субсидия бюджетам городских округов на техническое оснащение муниципальных музеев</t>
  </si>
  <si>
    <t>рубли</t>
  </si>
  <si>
    <t>Субсидии на финансовую поддержку впервые зарегистрированным и действующим менее одного года субъектам малого и среднего предпринимательства в органах местного самоуправления</t>
  </si>
  <si>
    <t>Субсидии на финансоую поддержку субъектам малого и среднего предпринимательства в органах местного самоуправления</t>
  </si>
  <si>
    <t>Прочие межбюджетные трансферты, передаваемые бюджетам городских округов (0801)</t>
  </si>
  <si>
    <t>Прочие межбюджетные трансферты, передаваемые бюджетам городских округов (1102)</t>
  </si>
  <si>
    <t>Прочие межбюджетные трансферты, передаваемые бюджетам городских округов (0701)</t>
  </si>
  <si>
    <t>Прочие межбюджетные трансферты, передаваемые бюджетам городских округов (0702)</t>
  </si>
  <si>
    <t>Прочие межбюджетные трансферты, передаваемые бюджетам городских округов (0703)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</si>
  <si>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</si>
  <si>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000 2 02 20077 04 0000 150 </t>
  </si>
  <si>
    <t xml:space="preserve">040 2 02 20077 04 0000 150 </t>
  </si>
  <si>
    <t xml:space="preserve">План по решению Думы № 32 от 10.12.2021 </t>
  </si>
  <si>
    <t>Таблица поправок по межбюджетным трансфертам бюджета города Пыть-Яха 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</si>
</sst>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;0.0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8" fillId="0" borderId="0"/>
    <xf numFmtId="0" fontId="4" fillId="0" borderId="0"/>
    <xf numFmtId="0" fontId="1" fillId="0" borderId="0"/>
  </cellStyleXfs>
  <cellXfs count="44">
    <xf numFmtId="0" fontId="0" fillId="0" borderId="0" xfId="0"/>
    <xf numFmtId="0" fontId="7" fillId="0" borderId="1" xfId="5" applyNumberFormat="1" applyFont="1" applyFill="1" applyBorder="1" applyAlignment="1" applyProtection="1">
      <alignment horizontal="left" wrapText="1"/>
      <protection hidden="1"/>
    </xf>
    <xf numFmtId="0" fontId="2" fillId="0" borderId="0" xfId="5" applyFont="1" applyFill="1"/>
    <xf numFmtId="0" fontId="3" fillId="0" borderId="0" xfId="5" applyNumberFormat="1" applyFont="1" applyFill="1" applyAlignment="1" applyProtection="1">
      <alignment horizontal="left"/>
      <protection hidden="1"/>
    </xf>
    <xf numFmtId="49" fontId="3" fillId="0" borderId="0" xfId="5" applyNumberFormat="1" applyFont="1" applyFill="1" applyAlignment="1" applyProtection="1">
      <alignment horizontal="centerContinuous"/>
      <protection hidden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" applyNumberFormat="1" applyFont="1" applyFill="1" applyBorder="1" applyAlignment="1">
      <alignment horizontal="center" vertical="center" wrapText="1"/>
    </xf>
    <xf numFmtId="0" fontId="7" fillId="0" borderId="1" xfId="5" applyNumberFormat="1" applyFont="1" applyFill="1" applyBorder="1" applyAlignment="1">
      <alignment horizontal="center" vertical="center" wrapText="1"/>
    </xf>
    <xf numFmtId="0" fontId="3" fillId="0" borderId="1" xfId="5" applyNumberFormat="1" applyFont="1" applyFill="1" applyBorder="1" applyAlignment="1" applyProtection="1">
      <alignment horizontal="left" wrapText="1"/>
      <protection hidden="1"/>
    </xf>
    <xf numFmtId="49" fontId="2" fillId="0" borderId="1" xfId="5" applyNumberFormat="1" applyFont="1" applyFill="1" applyBorder="1" applyAlignment="1" applyProtection="1">
      <alignment horizontal="center" wrapText="1"/>
      <protection hidden="1"/>
    </xf>
    <xf numFmtId="4" fontId="2" fillId="0" borderId="1" xfId="5" applyNumberFormat="1" applyFont="1" applyFill="1" applyBorder="1" applyAlignment="1">
      <alignment horizontal="right"/>
    </xf>
    <xf numFmtId="4" fontId="2" fillId="0" borderId="1" xfId="5" applyNumberFormat="1" applyFont="1" applyFill="1" applyBorder="1" applyAlignment="1" applyProtection="1">
      <alignment horizontal="right" wrapText="1"/>
      <protection hidden="1"/>
    </xf>
    <xf numFmtId="4" fontId="2" fillId="0" borderId="1" xfId="5" applyNumberFormat="1" applyFont="1" applyFill="1" applyBorder="1"/>
    <xf numFmtId="1" fontId="2" fillId="0" borderId="1" xfId="0" applyNumberFormat="1" applyFont="1" applyFill="1" applyBorder="1" applyAlignment="1">
      <alignment horizontal="center"/>
    </xf>
    <xf numFmtId="0" fontId="2" fillId="0" borderId="0" xfId="5" applyFont="1" applyFill="1" applyAlignment="1">
      <alignment wrapText="1"/>
    </xf>
    <xf numFmtId="0" fontId="2" fillId="0" borderId="1" xfId="5" applyNumberFormat="1" applyFont="1" applyFill="1" applyBorder="1" applyAlignment="1" applyProtection="1">
      <alignment horizontal="center" wrapText="1"/>
      <protection hidden="1"/>
    </xf>
    <xf numFmtId="0" fontId="3" fillId="0" borderId="1" xfId="0" applyFont="1" applyFill="1" applyBorder="1" applyAlignment="1">
      <alignment horizontal="left" wrapText="1"/>
    </xf>
    <xf numFmtId="2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49" fontId="2" fillId="0" borderId="2" xfId="5" applyNumberFormat="1" applyFont="1" applyFill="1" applyBorder="1" applyAlignment="1" applyProtection="1">
      <alignment horizontal="center" wrapText="1"/>
      <protection hidden="1"/>
    </xf>
    <xf numFmtId="0" fontId="3" fillId="0" borderId="1" xfId="0" applyFont="1" applyFill="1" applyBorder="1" applyAlignment="1">
      <alignment horizontal="justify" vertical="center" wrapText="1"/>
    </xf>
    <xf numFmtId="4" fontId="2" fillId="0" borderId="3" xfId="5" applyNumberFormat="1" applyFont="1" applyFill="1" applyBorder="1" applyAlignment="1" applyProtection="1">
      <alignment horizontal="right" wrapText="1"/>
      <protection hidden="1"/>
    </xf>
    <xf numFmtId="0" fontId="3" fillId="0" borderId="4" xfId="5" applyNumberFormat="1" applyFont="1" applyFill="1" applyBorder="1" applyAlignment="1" applyProtection="1">
      <alignment horizontal="left" wrapText="1"/>
      <protection hidden="1"/>
    </xf>
    <xf numFmtId="49" fontId="2" fillId="0" borderId="4" xfId="5" applyNumberFormat="1" applyFont="1" applyFill="1" applyBorder="1" applyAlignment="1" applyProtection="1">
      <alignment horizontal="center" wrapText="1"/>
      <protection hidden="1"/>
    </xf>
    <xf numFmtId="0" fontId="5" fillId="0" borderId="0" xfId="5" applyFont="1" applyFill="1"/>
    <xf numFmtId="40" fontId="3" fillId="0" borderId="1" xfId="4" applyNumberFormat="1" applyFont="1" applyFill="1" applyBorder="1" applyAlignment="1" applyProtection="1">
      <alignment horizontal="left" wrapText="1"/>
      <protection hidden="1"/>
    </xf>
    <xf numFmtId="4" fontId="9" fillId="0" borderId="1" xfId="5" applyNumberFormat="1" applyFont="1" applyFill="1" applyBorder="1" applyAlignment="1" applyProtection="1">
      <alignment horizontal="right" wrapText="1"/>
      <protection hidden="1"/>
    </xf>
    <xf numFmtId="0" fontId="9" fillId="0" borderId="0" xfId="5" applyFont="1" applyFill="1"/>
    <xf numFmtId="0" fontId="2" fillId="0" borderId="1" xfId="0" applyFont="1" applyFill="1" applyBorder="1" applyAlignment="1">
      <alignment horizontal="center"/>
    </xf>
    <xf numFmtId="0" fontId="10" fillId="0" borderId="1" xfId="5" applyNumberFormat="1" applyFont="1" applyFill="1" applyBorder="1" applyAlignment="1" applyProtection="1">
      <alignment horizontal="left" wrapText="1"/>
      <protection hidden="1"/>
    </xf>
    <xf numFmtId="49" fontId="9" fillId="0" borderId="1" xfId="5" applyNumberFormat="1" applyFont="1" applyFill="1" applyBorder="1" applyAlignment="1" applyProtection="1">
      <alignment horizontal="center" wrapText="1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5" applyNumberFormat="1" applyFont="1" applyFill="1" applyBorder="1" applyAlignment="1" applyProtection="1">
      <alignment horizontal="left" wrapText="1"/>
      <protection hidden="1"/>
    </xf>
    <xf numFmtId="49" fontId="2" fillId="0" borderId="3" xfId="5" applyNumberFormat="1" applyFont="1" applyFill="1" applyBorder="1" applyAlignment="1" applyProtection="1">
      <alignment horizontal="center" wrapText="1"/>
      <protection hidden="1"/>
    </xf>
    <xf numFmtId="0" fontId="3" fillId="0" borderId="0" xfId="5" applyFont="1" applyFill="1"/>
    <xf numFmtId="0" fontId="2" fillId="0" borderId="0" xfId="5" applyFont="1" applyFill="1" applyBorder="1" applyAlignment="1">
      <alignment horizontal="center"/>
    </xf>
    <xf numFmtId="0" fontId="3" fillId="0" borderId="0" xfId="5" applyFont="1" applyFill="1" applyAlignment="1">
      <alignment horizontal="left"/>
    </xf>
    <xf numFmtId="49" fontId="2" fillId="0" borderId="0" xfId="5" applyNumberFormat="1" applyFont="1" applyFill="1"/>
    <xf numFmtId="0" fontId="2" fillId="0" borderId="0" xfId="5" applyFont="1" applyFill="1" applyBorder="1"/>
    <xf numFmtId="4" fontId="2" fillId="0" borderId="0" xfId="5" applyNumberFormat="1" applyFont="1" applyFill="1" applyBorder="1" applyAlignment="1">
      <alignment horizontal="center" wrapText="1"/>
    </xf>
    <xf numFmtId="0" fontId="2" fillId="0" borderId="5" xfId="5" applyFont="1" applyFill="1" applyBorder="1" applyAlignment="1">
      <alignment horizontal="center"/>
    </xf>
    <xf numFmtId="0" fontId="2" fillId="0" borderId="5" xfId="5" applyFont="1" applyFill="1" applyBorder="1" applyAlignment="1">
      <alignment horizontal="right"/>
    </xf>
    <xf numFmtId="0" fontId="11" fillId="0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_Tmp1" xfId="4"/>
    <cellStyle name="Обычный_Tmp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6"/>
  <sheetViews>
    <sheetView tabSelected="1" view="pageBreakPreview" zoomScaleNormal="75" zoomScaleSheetLayoutView="100" workbookViewId="0">
      <pane ySplit="3" topLeftCell="A4" activePane="bottomLeft" state="frozen"/>
      <selection pane="bottomLeft" activeCell="D9" sqref="D9"/>
    </sheetView>
  </sheetViews>
  <sheetFormatPr defaultRowHeight="15.75" x14ac:dyDescent="0.25"/>
  <cols>
    <col min="1" max="1" width="72.7109375" style="37" customWidth="1"/>
    <col min="2" max="2" width="30.85546875" style="38" customWidth="1"/>
    <col min="3" max="3" width="21.85546875" style="39" customWidth="1"/>
    <col min="4" max="4" width="19.7109375" style="39" customWidth="1"/>
    <col min="5" max="5" width="18.85546875" style="39" customWidth="1"/>
    <col min="6" max="6" width="17.28515625" style="39" customWidth="1"/>
    <col min="7" max="7" width="18.7109375" style="39" customWidth="1"/>
    <col min="8" max="8" width="21.140625" style="40" customWidth="1"/>
    <col min="9" max="9" width="17.85546875" style="39" customWidth="1"/>
    <col min="10" max="10" width="14.7109375" style="36" customWidth="1"/>
    <col min="11" max="11" width="17.140625" style="2" customWidth="1"/>
    <col min="12" max="16384" width="9.140625" style="2"/>
  </cols>
  <sheetData>
    <row r="1" spans="1:11" ht="17.45" customHeight="1" x14ac:dyDescent="0.25">
      <c r="A1" s="43" t="s">
        <v>159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x14ac:dyDescent="0.25">
      <c r="A2" s="3"/>
      <c r="B2" s="4"/>
      <c r="C2" s="41"/>
      <c r="D2" s="41"/>
      <c r="E2" s="41"/>
      <c r="F2" s="41"/>
      <c r="G2" s="41"/>
      <c r="H2" s="41"/>
      <c r="I2" s="42" t="s">
        <v>147</v>
      </c>
      <c r="J2" s="42"/>
      <c r="K2" s="42"/>
    </row>
    <row r="3" spans="1:11" ht="74.25" customHeight="1" x14ac:dyDescent="0.25">
      <c r="A3" s="5" t="s">
        <v>1</v>
      </c>
      <c r="B3" s="5" t="s">
        <v>2</v>
      </c>
      <c r="C3" s="6" t="s">
        <v>158</v>
      </c>
      <c r="D3" s="7" t="s">
        <v>135</v>
      </c>
      <c r="E3" s="7" t="s">
        <v>136</v>
      </c>
      <c r="F3" s="6" t="s">
        <v>158</v>
      </c>
      <c r="G3" s="7" t="s">
        <v>135</v>
      </c>
      <c r="H3" s="7" t="s">
        <v>137</v>
      </c>
      <c r="I3" s="6" t="s">
        <v>158</v>
      </c>
      <c r="J3" s="7" t="s">
        <v>135</v>
      </c>
      <c r="K3" s="7" t="s">
        <v>138</v>
      </c>
    </row>
    <row r="4" spans="1:11" x14ac:dyDescent="0.25">
      <c r="A4" s="8" t="s">
        <v>7</v>
      </c>
      <c r="B4" s="9" t="s">
        <v>23</v>
      </c>
      <c r="C4" s="10">
        <f>C5+C89</f>
        <v>1986065030.54</v>
      </c>
      <c r="D4" s="10">
        <f>D5+D89</f>
        <v>206461338.66</v>
      </c>
      <c r="E4" s="10">
        <f t="shared" ref="E4:K4" si="0">E5+E89</f>
        <v>2192526369.2000003</v>
      </c>
      <c r="F4" s="10">
        <f t="shared" si="0"/>
        <v>1981050600</v>
      </c>
      <c r="G4" s="10">
        <f t="shared" si="0"/>
        <v>0</v>
      </c>
      <c r="H4" s="10">
        <f t="shared" si="0"/>
        <v>1981050600</v>
      </c>
      <c r="I4" s="10">
        <f t="shared" si="0"/>
        <v>1959154100</v>
      </c>
      <c r="J4" s="10">
        <f t="shared" si="0"/>
        <v>0</v>
      </c>
      <c r="K4" s="10">
        <f t="shared" si="0"/>
        <v>1959154100</v>
      </c>
    </row>
    <row r="5" spans="1:11" ht="30" x14ac:dyDescent="0.25">
      <c r="A5" s="8" t="s">
        <v>0</v>
      </c>
      <c r="B5" s="9" t="s">
        <v>94</v>
      </c>
      <c r="C5" s="11">
        <f>C6+C11+C43+C75</f>
        <v>2001271800</v>
      </c>
      <c r="D5" s="11">
        <f>D6+D11+D43+D75</f>
        <v>208508245.00999999</v>
      </c>
      <c r="E5" s="11">
        <f t="shared" ref="E5:K5" si="1">E6+E11+E43+E75</f>
        <v>2209780045.0100002</v>
      </c>
      <c r="F5" s="11">
        <f t="shared" si="1"/>
        <v>1981050600</v>
      </c>
      <c r="G5" s="11">
        <f t="shared" si="1"/>
        <v>0</v>
      </c>
      <c r="H5" s="11">
        <f t="shared" si="1"/>
        <v>1981050600</v>
      </c>
      <c r="I5" s="11">
        <f t="shared" si="1"/>
        <v>1959154100</v>
      </c>
      <c r="J5" s="11">
        <f t="shared" si="1"/>
        <v>0</v>
      </c>
      <c r="K5" s="11">
        <f t="shared" si="1"/>
        <v>1959154100</v>
      </c>
    </row>
    <row r="6" spans="1:11" ht="30" x14ac:dyDescent="0.25">
      <c r="A6" s="8" t="s">
        <v>10</v>
      </c>
      <c r="B6" s="9" t="s">
        <v>95</v>
      </c>
      <c r="C6" s="10">
        <f>C7+C9</f>
        <v>354460800</v>
      </c>
      <c r="D6" s="10">
        <f>D7+D9</f>
        <v>14503700</v>
      </c>
      <c r="E6" s="10">
        <f t="shared" ref="E6:K6" si="2">E7+E9</f>
        <v>368964500</v>
      </c>
      <c r="F6" s="10">
        <f t="shared" si="2"/>
        <v>297518400</v>
      </c>
      <c r="G6" s="10">
        <f t="shared" si="2"/>
        <v>0</v>
      </c>
      <c r="H6" s="10">
        <f t="shared" si="2"/>
        <v>297518400</v>
      </c>
      <c r="I6" s="10">
        <f t="shared" si="2"/>
        <v>263103400</v>
      </c>
      <c r="J6" s="10">
        <f t="shared" si="2"/>
        <v>0</v>
      </c>
      <c r="K6" s="10">
        <f t="shared" si="2"/>
        <v>263103400</v>
      </c>
    </row>
    <row r="7" spans="1:11" x14ac:dyDescent="0.25">
      <c r="A7" s="8" t="s">
        <v>5</v>
      </c>
      <c r="B7" s="9" t="s">
        <v>96</v>
      </c>
      <c r="C7" s="10">
        <f>SUM(C8)</f>
        <v>301444600</v>
      </c>
      <c r="D7" s="10">
        <f>SUM(D8)</f>
        <v>0</v>
      </c>
      <c r="E7" s="10">
        <f t="shared" ref="E7:K7" si="3">SUM(E8)</f>
        <v>301444600</v>
      </c>
      <c r="F7" s="10">
        <f t="shared" si="3"/>
        <v>297518400</v>
      </c>
      <c r="G7" s="10">
        <f t="shared" si="3"/>
        <v>0</v>
      </c>
      <c r="H7" s="10">
        <f t="shared" si="3"/>
        <v>297518400</v>
      </c>
      <c r="I7" s="10">
        <f t="shared" si="3"/>
        <v>263103400</v>
      </c>
      <c r="J7" s="10">
        <f t="shared" si="3"/>
        <v>0</v>
      </c>
      <c r="K7" s="10">
        <f t="shared" si="3"/>
        <v>263103400</v>
      </c>
    </row>
    <row r="8" spans="1:11" ht="30" x14ac:dyDescent="0.25">
      <c r="A8" s="8" t="s">
        <v>38</v>
      </c>
      <c r="B8" s="9" t="s">
        <v>37</v>
      </c>
      <c r="C8" s="12">
        <v>301444600</v>
      </c>
      <c r="D8" s="10">
        <v>0</v>
      </c>
      <c r="E8" s="10">
        <f>C8+D8</f>
        <v>301444600</v>
      </c>
      <c r="F8" s="12">
        <v>297518400</v>
      </c>
      <c r="G8" s="12">
        <v>0</v>
      </c>
      <c r="H8" s="10">
        <f>F8+G8</f>
        <v>297518400</v>
      </c>
      <c r="I8" s="12">
        <v>263103400</v>
      </c>
      <c r="J8" s="10">
        <v>0</v>
      </c>
      <c r="K8" s="10">
        <f>I8+J8</f>
        <v>263103400</v>
      </c>
    </row>
    <row r="9" spans="1:11" ht="30" x14ac:dyDescent="0.25">
      <c r="A9" s="8" t="s">
        <v>89</v>
      </c>
      <c r="B9" s="9" t="s">
        <v>97</v>
      </c>
      <c r="C9" s="12">
        <f>C10</f>
        <v>53016200</v>
      </c>
      <c r="D9" s="12">
        <f>D10</f>
        <v>14503700</v>
      </c>
      <c r="E9" s="12">
        <f t="shared" ref="E9:K9" si="4">E10</f>
        <v>67519900</v>
      </c>
      <c r="F9" s="12">
        <f t="shared" si="4"/>
        <v>0</v>
      </c>
      <c r="G9" s="12">
        <f t="shared" si="4"/>
        <v>0</v>
      </c>
      <c r="H9" s="12">
        <f t="shared" si="4"/>
        <v>0</v>
      </c>
      <c r="I9" s="12">
        <f t="shared" si="4"/>
        <v>0</v>
      </c>
      <c r="J9" s="12">
        <f t="shared" si="4"/>
        <v>0</v>
      </c>
      <c r="K9" s="12">
        <f t="shared" si="4"/>
        <v>0</v>
      </c>
    </row>
    <row r="10" spans="1:11" ht="30" x14ac:dyDescent="0.25">
      <c r="A10" s="8" t="s">
        <v>90</v>
      </c>
      <c r="B10" s="9" t="s">
        <v>91</v>
      </c>
      <c r="C10" s="12">
        <v>53016200</v>
      </c>
      <c r="D10" s="11">
        <f>304600+14199100</f>
        <v>14503700</v>
      </c>
      <c r="E10" s="10">
        <f>C10+D10</f>
        <v>67519900</v>
      </c>
      <c r="F10" s="11">
        <v>0</v>
      </c>
      <c r="G10" s="11">
        <v>0</v>
      </c>
      <c r="H10" s="10">
        <f>F10+G10</f>
        <v>0</v>
      </c>
      <c r="I10" s="12">
        <v>0</v>
      </c>
      <c r="J10" s="10">
        <v>0</v>
      </c>
      <c r="K10" s="10">
        <f>I10+J10</f>
        <v>0</v>
      </c>
    </row>
    <row r="11" spans="1:11" ht="30" x14ac:dyDescent="0.25">
      <c r="A11" s="8" t="s">
        <v>6</v>
      </c>
      <c r="B11" s="13" t="s">
        <v>112</v>
      </c>
      <c r="C11" s="10">
        <f>C12+C14+C17+C20+C26+C32+C23+C29</f>
        <v>103006000</v>
      </c>
      <c r="D11" s="10">
        <f>D12+D14+D17+D20+D26+D32+D23+D29</f>
        <v>180436845.00999999</v>
      </c>
      <c r="E11" s="10">
        <f t="shared" ref="E11:K11" si="5">E12+E14+E17+E20+E26+E32+E23+E29</f>
        <v>283442845.00999999</v>
      </c>
      <c r="F11" s="10">
        <f t="shared" si="5"/>
        <v>132483700</v>
      </c>
      <c r="G11" s="10">
        <f t="shared" si="5"/>
        <v>0</v>
      </c>
      <c r="H11" s="10">
        <f t="shared" si="5"/>
        <v>132483700</v>
      </c>
      <c r="I11" s="10">
        <f t="shared" si="5"/>
        <v>150788100</v>
      </c>
      <c r="J11" s="10">
        <f t="shared" si="5"/>
        <v>0</v>
      </c>
      <c r="K11" s="10">
        <f t="shared" si="5"/>
        <v>150788100</v>
      </c>
    </row>
    <row r="12" spans="1:11" ht="31.5" x14ac:dyDescent="0.25">
      <c r="A12" s="14" t="s">
        <v>155</v>
      </c>
      <c r="B12" s="15" t="s">
        <v>156</v>
      </c>
      <c r="C12" s="10">
        <f>C13</f>
        <v>0</v>
      </c>
      <c r="D12" s="10">
        <f>D13</f>
        <v>178530900</v>
      </c>
      <c r="E12" s="10">
        <f t="shared" ref="E12:K12" si="6">E13</f>
        <v>178530900</v>
      </c>
      <c r="F12" s="10">
        <f t="shared" si="6"/>
        <v>0</v>
      </c>
      <c r="G12" s="10">
        <f t="shared" si="6"/>
        <v>0</v>
      </c>
      <c r="H12" s="10">
        <f t="shared" si="6"/>
        <v>0</v>
      </c>
      <c r="I12" s="10">
        <f t="shared" si="6"/>
        <v>0</v>
      </c>
      <c r="J12" s="10">
        <f t="shared" si="6"/>
        <v>0</v>
      </c>
      <c r="K12" s="10">
        <f t="shared" si="6"/>
        <v>0</v>
      </c>
    </row>
    <row r="13" spans="1:11" ht="30" x14ac:dyDescent="0.25">
      <c r="A13" s="8" t="s">
        <v>155</v>
      </c>
      <c r="B13" s="13" t="s">
        <v>157</v>
      </c>
      <c r="C13" s="10">
        <v>0</v>
      </c>
      <c r="D13" s="10">
        <f>178530900</f>
        <v>178530900</v>
      </c>
      <c r="E13" s="10">
        <f>C13+D13</f>
        <v>178530900</v>
      </c>
      <c r="F13" s="10">
        <v>0</v>
      </c>
      <c r="G13" s="10">
        <v>0</v>
      </c>
      <c r="H13" s="10">
        <f>F13+G13</f>
        <v>0</v>
      </c>
      <c r="I13" s="10">
        <v>0</v>
      </c>
      <c r="J13" s="10">
        <v>0</v>
      </c>
      <c r="K13" s="10">
        <f>I13+J13</f>
        <v>0</v>
      </c>
    </row>
    <row r="14" spans="1:11" ht="60" x14ac:dyDescent="0.25">
      <c r="A14" s="8" t="s">
        <v>74</v>
      </c>
      <c r="B14" s="9" t="s">
        <v>115</v>
      </c>
      <c r="C14" s="11">
        <f>SUM(C15:C16)</f>
        <v>377800</v>
      </c>
      <c r="D14" s="11">
        <f>SUM(D15:D16)</f>
        <v>0</v>
      </c>
      <c r="E14" s="11">
        <f t="shared" ref="E14:K14" si="7">SUM(E15:E16)</f>
        <v>377800</v>
      </c>
      <c r="F14" s="11">
        <f t="shared" si="7"/>
        <v>377800</v>
      </c>
      <c r="G14" s="11">
        <f t="shared" si="7"/>
        <v>0</v>
      </c>
      <c r="H14" s="11">
        <f t="shared" si="7"/>
        <v>377800</v>
      </c>
      <c r="I14" s="11">
        <f t="shared" si="7"/>
        <v>393100</v>
      </c>
      <c r="J14" s="11">
        <f t="shared" si="7"/>
        <v>0</v>
      </c>
      <c r="K14" s="11">
        <f t="shared" si="7"/>
        <v>393100</v>
      </c>
    </row>
    <row r="15" spans="1:11" ht="60" x14ac:dyDescent="0.25">
      <c r="A15" s="8" t="s">
        <v>114</v>
      </c>
      <c r="B15" s="9" t="s">
        <v>116</v>
      </c>
      <c r="C15" s="11">
        <v>207800</v>
      </c>
      <c r="D15" s="10">
        <v>0</v>
      </c>
      <c r="E15" s="10">
        <f t="shared" ref="E15:E42" si="8">C15+D15</f>
        <v>207800</v>
      </c>
      <c r="F15" s="11">
        <v>207800</v>
      </c>
      <c r="G15" s="12">
        <v>0</v>
      </c>
      <c r="H15" s="10">
        <f>F15+G15</f>
        <v>207800</v>
      </c>
      <c r="I15" s="11">
        <v>221000</v>
      </c>
      <c r="J15" s="10">
        <v>0</v>
      </c>
      <c r="K15" s="10">
        <f>I15+J15</f>
        <v>221000</v>
      </c>
    </row>
    <row r="16" spans="1:11" ht="60" x14ac:dyDescent="0.25">
      <c r="A16" s="8" t="s">
        <v>114</v>
      </c>
      <c r="B16" s="9" t="s">
        <v>116</v>
      </c>
      <c r="C16" s="11">
        <f>172100-2100</f>
        <v>170000</v>
      </c>
      <c r="D16" s="10">
        <v>0</v>
      </c>
      <c r="E16" s="10">
        <f t="shared" si="8"/>
        <v>170000</v>
      </c>
      <c r="F16" s="11">
        <f>172100-2100</f>
        <v>170000</v>
      </c>
      <c r="G16" s="12">
        <v>0</v>
      </c>
      <c r="H16" s="10">
        <f>F16+G16</f>
        <v>170000</v>
      </c>
      <c r="I16" s="11">
        <f>172100</f>
        <v>172100</v>
      </c>
      <c r="J16" s="10">
        <v>0</v>
      </c>
      <c r="K16" s="10">
        <f>I16+J16</f>
        <v>172100</v>
      </c>
    </row>
    <row r="17" spans="1:11" ht="45" x14ac:dyDescent="0.25">
      <c r="A17" s="8" t="s">
        <v>24</v>
      </c>
      <c r="B17" s="9" t="s">
        <v>75</v>
      </c>
      <c r="C17" s="11">
        <f>C18+C19</f>
        <v>38346200</v>
      </c>
      <c r="D17" s="11">
        <f>D18+D19</f>
        <v>0</v>
      </c>
      <c r="E17" s="11">
        <f t="shared" ref="E17:K17" si="9">E18+E19</f>
        <v>38346200</v>
      </c>
      <c r="F17" s="11">
        <f t="shared" si="9"/>
        <v>35707100</v>
      </c>
      <c r="G17" s="11">
        <f t="shared" si="9"/>
        <v>0</v>
      </c>
      <c r="H17" s="11">
        <f t="shared" si="9"/>
        <v>35707100</v>
      </c>
      <c r="I17" s="11">
        <f t="shared" si="9"/>
        <v>36766000</v>
      </c>
      <c r="J17" s="11">
        <f t="shared" si="9"/>
        <v>0</v>
      </c>
      <c r="K17" s="11">
        <f t="shared" si="9"/>
        <v>36766000</v>
      </c>
    </row>
    <row r="18" spans="1:11" ht="45" x14ac:dyDescent="0.25">
      <c r="A18" s="16" t="s">
        <v>22</v>
      </c>
      <c r="B18" s="9" t="s">
        <v>117</v>
      </c>
      <c r="C18" s="11">
        <f>20850400+240000</f>
        <v>21090400</v>
      </c>
      <c r="D18" s="10">
        <v>0</v>
      </c>
      <c r="E18" s="10">
        <f t="shared" si="8"/>
        <v>21090400</v>
      </c>
      <c r="F18" s="11">
        <v>19638900</v>
      </c>
      <c r="G18" s="12">
        <v>0</v>
      </c>
      <c r="H18" s="10">
        <f>F18+G18</f>
        <v>19638900</v>
      </c>
      <c r="I18" s="12">
        <v>20232300</v>
      </c>
      <c r="J18" s="10">
        <v>0</v>
      </c>
      <c r="K18" s="10">
        <f>I18+J18</f>
        <v>20232300</v>
      </c>
    </row>
    <row r="19" spans="1:11" ht="45" x14ac:dyDescent="0.25">
      <c r="A19" s="16" t="s">
        <v>22</v>
      </c>
      <c r="B19" s="9" t="s">
        <v>118</v>
      </c>
      <c r="C19" s="11">
        <f>17059400+196400</f>
        <v>17255800</v>
      </c>
      <c r="D19" s="10">
        <v>0</v>
      </c>
      <c r="E19" s="10">
        <f t="shared" si="8"/>
        <v>17255800</v>
      </c>
      <c r="F19" s="11">
        <v>16068200</v>
      </c>
      <c r="G19" s="12">
        <v>0</v>
      </c>
      <c r="H19" s="10">
        <f>F19+G19</f>
        <v>16068200</v>
      </c>
      <c r="I19" s="12">
        <v>16533700</v>
      </c>
      <c r="J19" s="10">
        <v>0</v>
      </c>
      <c r="K19" s="10">
        <f>I19+J19</f>
        <v>16533700</v>
      </c>
    </row>
    <row r="20" spans="1:11" ht="30" x14ac:dyDescent="0.25">
      <c r="A20" s="8" t="s">
        <v>88</v>
      </c>
      <c r="B20" s="9" t="s">
        <v>134</v>
      </c>
      <c r="C20" s="11">
        <f>C21+C22</f>
        <v>7211900</v>
      </c>
      <c r="D20" s="11">
        <f>D21+D22</f>
        <v>0</v>
      </c>
      <c r="E20" s="11">
        <f t="shared" ref="E20:K20" si="10">E21+E22</f>
        <v>7211900</v>
      </c>
      <c r="F20" s="11">
        <f t="shared" si="10"/>
        <v>7435900</v>
      </c>
      <c r="G20" s="11">
        <f t="shared" si="10"/>
        <v>0</v>
      </c>
      <c r="H20" s="11">
        <f t="shared" si="10"/>
        <v>7435900</v>
      </c>
      <c r="I20" s="11">
        <f t="shared" si="10"/>
        <v>7409100</v>
      </c>
      <c r="J20" s="11">
        <f t="shared" si="10"/>
        <v>0</v>
      </c>
      <c r="K20" s="11">
        <f t="shared" si="10"/>
        <v>7409100</v>
      </c>
    </row>
    <row r="21" spans="1:11" ht="30" x14ac:dyDescent="0.25">
      <c r="A21" s="17" t="s">
        <v>119</v>
      </c>
      <c r="B21" s="9" t="s">
        <v>121</v>
      </c>
      <c r="C21" s="11">
        <f>7211900-C22</f>
        <v>6850200</v>
      </c>
      <c r="D21" s="10">
        <v>0</v>
      </c>
      <c r="E21" s="10">
        <f t="shared" si="8"/>
        <v>6850200</v>
      </c>
      <c r="F21" s="11">
        <f>7435900-F22</f>
        <v>6924000</v>
      </c>
      <c r="G21" s="12">
        <v>0</v>
      </c>
      <c r="H21" s="10">
        <f>F21+G21</f>
        <v>6924000</v>
      </c>
      <c r="I21" s="12">
        <f>7409100-I22</f>
        <v>6924000</v>
      </c>
      <c r="J21" s="10">
        <v>0</v>
      </c>
      <c r="K21" s="10">
        <f>I21+J21</f>
        <v>6924000</v>
      </c>
    </row>
    <row r="22" spans="1:11" ht="30" x14ac:dyDescent="0.25">
      <c r="A22" s="17" t="s">
        <v>119</v>
      </c>
      <c r="B22" s="9" t="s">
        <v>121</v>
      </c>
      <c r="C22" s="11">
        <v>361700</v>
      </c>
      <c r="D22" s="10">
        <v>0</v>
      </c>
      <c r="E22" s="10">
        <f t="shared" si="8"/>
        <v>361700</v>
      </c>
      <c r="F22" s="11">
        <v>511900</v>
      </c>
      <c r="G22" s="12">
        <v>0</v>
      </c>
      <c r="H22" s="10">
        <f>F22+G22</f>
        <v>511900</v>
      </c>
      <c r="I22" s="12">
        <v>485100</v>
      </c>
      <c r="J22" s="10">
        <v>0</v>
      </c>
      <c r="K22" s="10">
        <f>I22+J22</f>
        <v>485100</v>
      </c>
    </row>
    <row r="23" spans="1:11" x14ac:dyDescent="0.25">
      <c r="A23" s="18" t="s">
        <v>98</v>
      </c>
      <c r="B23" s="9" t="s">
        <v>99</v>
      </c>
      <c r="C23" s="11">
        <f>C24+C25</f>
        <v>160500</v>
      </c>
      <c r="D23" s="11">
        <f>D24+D25</f>
        <v>-55</v>
      </c>
      <c r="E23" s="11">
        <f t="shared" ref="E23:K23" si="11">E24+E25</f>
        <v>160445</v>
      </c>
      <c r="F23" s="11">
        <f t="shared" si="11"/>
        <v>11045900</v>
      </c>
      <c r="G23" s="11">
        <f t="shared" si="11"/>
        <v>0</v>
      </c>
      <c r="H23" s="11">
        <f t="shared" si="11"/>
        <v>11045900</v>
      </c>
      <c r="I23" s="11">
        <f t="shared" si="11"/>
        <v>160500</v>
      </c>
      <c r="J23" s="11">
        <f t="shared" si="11"/>
        <v>0</v>
      </c>
      <c r="K23" s="11">
        <f t="shared" si="11"/>
        <v>160500</v>
      </c>
    </row>
    <row r="24" spans="1:11" x14ac:dyDescent="0.25">
      <c r="A24" s="18" t="s">
        <v>120</v>
      </c>
      <c r="B24" s="9" t="s">
        <v>93</v>
      </c>
      <c r="C24" s="11">
        <v>72200</v>
      </c>
      <c r="D24" s="10">
        <v>0</v>
      </c>
      <c r="E24" s="10">
        <f t="shared" si="8"/>
        <v>72200</v>
      </c>
      <c r="F24" s="11">
        <f>72200+4245300</f>
        <v>4317500</v>
      </c>
      <c r="G24" s="12">
        <v>0</v>
      </c>
      <c r="H24" s="10">
        <f>F24+G24</f>
        <v>4317500</v>
      </c>
      <c r="I24" s="12">
        <v>72200</v>
      </c>
      <c r="J24" s="10">
        <v>0</v>
      </c>
      <c r="K24" s="10">
        <f>I24+J24</f>
        <v>72200</v>
      </c>
    </row>
    <row r="25" spans="1:11" x14ac:dyDescent="0.25">
      <c r="A25" s="18" t="s">
        <v>120</v>
      </c>
      <c r="B25" s="9" t="s">
        <v>92</v>
      </c>
      <c r="C25" s="11">
        <f>160500-C24</f>
        <v>88300</v>
      </c>
      <c r="D25" s="10">
        <v>-55</v>
      </c>
      <c r="E25" s="10">
        <f t="shared" si="8"/>
        <v>88245</v>
      </c>
      <c r="F25" s="11">
        <f>88300+6640100</f>
        <v>6728400</v>
      </c>
      <c r="G25" s="12">
        <v>0</v>
      </c>
      <c r="H25" s="10">
        <f>F25+G25</f>
        <v>6728400</v>
      </c>
      <c r="I25" s="12">
        <v>88300</v>
      </c>
      <c r="J25" s="10">
        <v>0</v>
      </c>
      <c r="K25" s="10">
        <f>I25+J25</f>
        <v>88300</v>
      </c>
    </row>
    <row r="26" spans="1:11" ht="30" x14ac:dyDescent="0.25">
      <c r="A26" s="8" t="s">
        <v>76</v>
      </c>
      <c r="B26" s="9" t="s">
        <v>133</v>
      </c>
      <c r="C26" s="11">
        <f>SUM(C27:C28)</f>
        <v>11429900</v>
      </c>
      <c r="D26" s="11">
        <f>SUM(D27:D28)</f>
        <v>100.01</v>
      </c>
      <c r="E26" s="11">
        <f t="shared" ref="E26:K26" si="12">SUM(E27:E28)</f>
        <v>11430000.01</v>
      </c>
      <c r="F26" s="11">
        <f t="shared" si="12"/>
        <v>11429900</v>
      </c>
      <c r="G26" s="11">
        <f t="shared" si="12"/>
        <v>0</v>
      </c>
      <c r="H26" s="11">
        <f t="shared" si="12"/>
        <v>11429900</v>
      </c>
      <c r="I26" s="11">
        <f t="shared" si="12"/>
        <v>12699900</v>
      </c>
      <c r="J26" s="11">
        <f t="shared" si="12"/>
        <v>0</v>
      </c>
      <c r="K26" s="11">
        <f t="shared" si="12"/>
        <v>12699900</v>
      </c>
    </row>
    <row r="27" spans="1:11" ht="30" x14ac:dyDescent="0.25">
      <c r="A27" s="18" t="s">
        <v>122</v>
      </c>
      <c r="B27" s="9" t="s">
        <v>123</v>
      </c>
      <c r="C27" s="11">
        <f>11429900-C28</f>
        <v>6972200</v>
      </c>
      <c r="D27" s="10">
        <f>100.01</f>
        <v>100.01</v>
      </c>
      <c r="E27" s="10">
        <f t="shared" si="8"/>
        <v>6972300.0099999998</v>
      </c>
      <c r="F27" s="11">
        <f>11429900-F28</f>
        <v>6972200</v>
      </c>
      <c r="G27" s="12">
        <v>0</v>
      </c>
      <c r="H27" s="10">
        <f>F27+G27</f>
        <v>6972200</v>
      </c>
      <c r="I27" s="12">
        <v>7746900</v>
      </c>
      <c r="J27" s="10">
        <v>0</v>
      </c>
      <c r="K27" s="10">
        <f>I27+J27</f>
        <v>7746900</v>
      </c>
    </row>
    <row r="28" spans="1:11" ht="30" x14ac:dyDescent="0.25">
      <c r="A28" s="19" t="s">
        <v>122</v>
      </c>
      <c r="B28" s="20" t="s">
        <v>123</v>
      </c>
      <c r="C28" s="11">
        <v>4457700</v>
      </c>
      <c r="D28" s="10">
        <v>0</v>
      </c>
      <c r="E28" s="10">
        <f t="shared" si="8"/>
        <v>4457700</v>
      </c>
      <c r="F28" s="11">
        <v>4457700</v>
      </c>
      <c r="G28" s="12">
        <v>0</v>
      </c>
      <c r="H28" s="10">
        <f>F28+G28</f>
        <v>4457700</v>
      </c>
      <c r="I28" s="12">
        <v>4953000</v>
      </c>
      <c r="J28" s="10">
        <v>0</v>
      </c>
      <c r="K28" s="10">
        <f>I28+J28</f>
        <v>4953000</v>
      </c>
    </row>
    <row r="29" spans="1:11" x14ac:dyDescent="0.25">
      <c r="A29" s="21" t="s">
        <v>145</v>
      </c>
      <c r="B29" s="5" t="s">
        <v>143</v>
      </c>
      <c r="C29" s="22">
        <f>C31+C30</f>
        <v>0</v>
      </c>
      <c r="D29" s="11">
        <f>D31+D30</f>
        <v>0</v>
      </c>
      <c r="E29" s="11">
        <f t="shared" ref="E29:K29" si="13">E31+E30</f>
        <v>0</v>
      </c>
      <c r="F29" s="11">
        <f t="shared" si="13"/>
        <v>480900</v>
      </c>
      <c r="G29" s="11">
        <f t="shared" si="13"/>
        <v>0</v>
      </c>
      <c r="H29" s="11">
        <f t="shared" si="13"/>
        <v>480900</v>
      </c>
      <c r="I29" s="11">
        <f t="shared" si="13"/>
        <v>0</v>
      </c>
      <c r="J29" s="11">
        <f t="shared" si="13"/>
        <v>0</v>
      </c>
      <c r="K29" s="11">
        <f t="shared" si="13"/>
        <v>0</v>
      </c>
    </row>
    <row r="30" spans="1:11" ht="30" x14ac:dyDescent="0.25">
      <c r="A30" s="21" t="s">
        <v>146</v>
      </c>
      <c r="B30" s="5" t="s">
        <v>144</v>
      </c>
      <c r="C30" s="22">
        <v>0</v>
      </c>
      <c r="D30" s="11">
        <v>0</v>
      </c>
      <c r="E30" s="10">
        <f t="shared" si="8"/>
        <v>0</v>
      </c>
      <c r="F30" s="11">
        <f>480900-F31</f>
        <v>264500</v>
      </c>
      <c r="G30" s="11">
        <v>0</v>
      </c>
      <c r="H30" s="10">
        <f>F30+G30</f>
        <v>264500</v>
      </c>
      <c r="I30" s="11">
        <v>0</v>
      </c>
      <c r="J30" s="11">
        <v>0</v>
      </c>
      <c r="K30" s="10">
        <f>I30+J30</f>
        <v>0</v>
      </c>
    </row>
    <row r="31" spans="1:11" ht="30" x14ac:dyDescent="0.25">
      <c r="A31" s="21" t="s">
        <v>146</v>
      </c>
      <c r="B31" s="5" t="s">
        <v>144</v>
      </c>
      <c r="C31" s="22">
        <v>0</v>
      </c>
      <c r="D31" s="10">
        <v>0</v>
      </c>
      <c r="E31" s="10">
        <f t="shared" si="8"/>
        <v>0</v>
      </c>
      <c r="F31" s="11">
        <v>216400</v>
      </c>
      <c r="G31" s="12">
        <v>0</v>
      </c>
      <c r="H31" s="10">
        <f>F31+G31</f>
        <v>216400</v>
      </c>
      <c r="I31" s="12">
        <v>0</v>
      </c>
      <c r="J31" s="10">
        <v>0</v>
      </c>
      <c r="K31" s="10">
        <f>I31+J31</f>
        <v>0</v>
      </c>
    </row>
    <row r="32" spans="1:11" s="25" customFormat="1" x14ac:dyDescent="0.25">
      <c r="A32" s="23" t="s">
        <v>77</v>
      </c>
      <c r="B32" s="24" t="s">
        <v>132</v>
      </c>
      <c r="C32" s="11">
        <f>C40+C37+C38+C39+C34+C33+C36+C35+C41+C42</f>
        <v>45479700</v>
      </c>
      <c r="D32" s="11">
        <f>D40+D37+D38+D39+D34+D33+D36+D35+D41+D42</f>
        <v>1905900</v>
      </c>
      <c r="E32" s="11">
        <f t="shared" ref="E32:K32" si="14">E40+E37+E38+E39+E34+E33+E36+E35+E41+E42</f>
        <v>47385600</v>
      </c>
      <c r="F32" s="11">
        <f t="shared" si="14"/>
        <v>66006200</v>
      </c>
      <c r="G32" s="11">
        <f t="shared" si="14"/>
        <v>0</v>
      </c>
      <c r="H32" s="11">
        <f t="shared" si="14"/>
        <v>66006200</v>
      </c>
      <c r="I32" s="11">
        <f t="shared" si="14"/>
        <v>93359500</v>
      </c>
      <c r="J32" s="11">
        <f t="shared" si="14"/>
        <v>0</v>
      </c>
      <c r="K32" s="11">
        <f t="shared" si="14"/>
        <v>93359500</v>
      </c>
    </row>
    <row r="33" spans="1:11" s="25" customFormat="1" ht="60" x14ac:dyDescent="0.25">
      <c r="A33" s="18" t="s">
        <v>124</v>
      </c>
      <c r="B33" s="9" t="s">
        <v>26</v>
      </c>
      <c r="C33" s="10">
        <v>8708300</v>
      </c>
      <c r="D33" s="11">
        <v>0</v>
      </c>
      <c r="E33" s="10">
        <f t="shared" si="8"/>
        <v>8708300</v>
      </c>
      <c r="F33" s="10">
        <v>8708300</v>
      </c>
      <c r="G33" s="12">
        <v>0</v>
      </c>
      <c r="H33" s="10">
        <f t="shared" ref="H33:H42" si="15">F33+G33</f>
        <v>8708300</v>
      </c>
      <c r="I33" s="10">
        <v>8708300</v>
      </c>
      <c r="J33" s="10">
        <v>0</v>
      </c>
      <c r="K33" s="10">
        <f t="shared" ref="K33:K42" si="16">I33+J33</f>
        <v>8708300</v>
      </c>
    </row>
    <row r="34" spans="1:11" ht="30" x14ac:dyDescent="0.25">
      <c r="A34" s="8" t="s">
        <v>25</v>
      </c>
      <c r="B34" s="9" t="s">
        <v>27</v>
      </c>
      <c r="C34" s="10">
        <v>314900</v>
      </c>
      <c r="D34" s="10">
        <v>0</v>
      </c>
      <c r="E34" s="10">
        <f t="shared" si="8"/>
        <v>314900</v>
      </c>
      <c r="F34" s="11">
        <v>319500</v>
      </c>
      <c r="G34" s="12">
        <v>0</v>
      </c>
      <c r="H34" s="10">
        <f t="shared" si="15"/>
        <v>319500</v>
      </c>
      <c r="I34" s="12">
        <v>586900</v>
      </c>
      <c r="J34" s="10">
        <v>0</v>
      </c>
      <c r="K34" s="10">
        <f t="shared" si="16"/>
        <v>586900</v>
      </c>
    </row>
    <row r="35" spans="1:11" ht="75" x14ac:dyDescent="0.25">
      <c r="A35" s="8" t="s">
        <v>28</v>
      </c>
      <c r="B35" s="9" t="s">
        <v>29</v>
      </c>
      <c r="C35" s="11">
        <v>3082500</v>
      </c>
      <c r="D35" s="10">
        <v>0</v>
      </c>
      <c r="E35" s="10">
        <f t="shared" si="8"/>
        <v>3082500</v>
      </c>
      <c r="F35" s="11">
        <v>4602500</v>
      </c>
      <c r="G35" s="12">
        <v>0</v>
      </c>
      <c r="H35" s="10">
        <f t="shared" si="15"/>
        <v>4602500</v>
      </c>
      <c r="I35" s="12">
        <v>6842300</v>
      </c>
      <c r="J35" s="10">
        <v>0</v>
      </c>
      <c r="K35" s="10">
        <f t="shared" si="16"/>
        <v>6842300</v>
      </c>
    </row>
    <row r="36" spans="1:11" ht="30" x14ac:dyDescent="0.25">
      <c r="A36" s="8" t="s">
        <v>31</v>
      </c>
      <c r="B36" s="9" t="s">
        <v>30</v>
      </c>
      <c r="C36" s="11">
        <v>912400</v>
      </c>
      <c r="D36" s="10">
        <v>0</v>
      </c>
      <c r="E36" s="10">
        <f t="shared" si="8"/>
        <v>912400</v>
      </c>
      <c r="F36" s="11">
        <v>912400</v>
      </c>
      <c r="G36" s="12">
        <v>0</v>
      </c>
      <c r="H36" s="10">
        <f t="shared" si="15"/>
        <v>912400</v>
      </c>
      <c r="I36" s="12">
        <v>358300</v>
      </c>
      <c r="J36" s="10">
        <v>0</v>
      </c>
      <c r="K36" s="10">
        <f t="shared" si="16"/>
        <v>358300</v>
      </c>
    </row>
    <row r="37" spans="1:11" ht="30" x14ac:dyDescent="0.25">
      <c r="A37" s="8" t="s">
        <v>16</v>
      </c>
      <c r="B37" s="9" t="s">
        <v>32</v>
      </c>
      <c r="C37" s="10">
        <v>14001200</v>
      </c>
      <c r="D37" s="10">
        <v>0</v>
      </c>
      <c r="E37" s="10">
        <f t="shared" si="8"/>
        <v>14001200</v>
      </c>
      <c r="F37" s="11">
        <v>7510200</v>
      </c>
      <c r="G37" s="12">
        <v>0</v>
      </c>
      <c r="H37" s="10">
        <f t="shared" si="15"/>
        <v>7510200</v>
      </c>
      <c r="I37" s="12">
        <v>25633700</v>
      </c>
      <c r="J37" s="10">
        <v>0</v>
      </c>
      <c r="K37" s="10">
        <f t="shared" si="16"/>
        <v>25633700</v>
      </c>
    </row>
    <row r="38" spans="1:11" ht="60" x14ac:dyDescent="0.25">
      <c r="A38" s="8" t="s">
        <v>34</v>
      </c>
      <c r="B38" s="9" t="s">
        <v>33</v>
      </c>
      <c r="C38" s="10">
        <v>15437400</v>
      </c>
      <c r="D38" s="10">
        <v>1905900</v>
      </c>
      <c r="E38" s="10">
        <f t="shared" si="8"/>
        <v>17343300</v>
      </c>
      <c r="F38" s="11">
        <v>43859000</v>
      </c>
      <c r="G38" s="12">
        <v>0</v>
      </c>
      <c r="H38" s="10">
        <f t="shared" si="15"/>
        <v>43859000</v>
      </c>
      <c r="I38" s="12">
        <v>51145700</v>
      </c>
      <c r="J38" s="10">
        <v>0</v>
      </c>
      <c r="K38" s="10">
        <f t="shared" si="16"/>
        <v>51145700</v>
      </c>
    </row>
    <row r="39" spans="1:11" x14ac:dyDescent="0.25">
      <c r="A39" s="8" t="s">
        <v>15</v>
      </c>
      <c r="B39" s="9" t="s">
        <v>35</v>
      </c>
      <c r="C39" s="10">
        <v>94300</v>
      </c>
      <c r="D39" s="10">
        <v>0</v>
      </c>
      <c r="E39" s="10">
        <f t="shared" si="8"/>
        <v>94300</v>
      </c>
      <c r="F39" s="11">
        <v>94300</v>
      </c>
      <c r="G39" s="12">
        <v>0</v>
      </c>
      <c r="H39" s="10">
        <f t="shared" si="15"/>
        <v>94300</v>
      </c>
      <c r="I39" s="12">
        <v>84300</v>
      </c>
      <c r="J39" s="10">
        <v>0</v>
      </c>
      <c r="K39" s="10">
        <f t="shared" si="16"/>
        <v>84300</v>
      </c>
    </row>
    <row r="40" spans="1:11" ht="30" x14ac:dyDescent="0.25">
      <c r="A40" s="8" t="s">
        <v>149</v>
      </c>
      <c r="B40" s="9" t="s">
        <v>36</v>
      </c>
      <c r="C40" s="11">
        <v>2532600</v>
      </c>
      <c r="D40" s="10">
        <v>0</v>
      </c>
      <c r="E40" s="10">
        <f t="shared" si="8"/>
        <v>2532600</v>
      </c>
      <c r="F40" s="11">
        <v>0</v>
      </c>
      <c r="G40" s="12">
        <v>0</v>
      </c>
      <c r="H40" s="10">
        <f t="shared" si="15"/>
        <v>0</v>
      </c>
      <c r="I40" s="12">
        <v>0</v>
      </c>
      <c r="J40" s="10">
        <v>0</v>
      </c>
      <c r="K40" s="10">
        <f t="shared" si="16"/>
        <v>0</v>
      </c>
    </row>
    <row r="41" spans="1:11" ht="60" x14ac:dyDescent="0.25">
      <c r="A41" s="8" t="s">
        <v>100</v>
      </c>
      <c r="B41" s="9" t="s">
        <v>101</v>
      </c>
      <c r="C41" s="11">
        <v>106700</v>
      </c>
      <c r="D41" s="10">
        <v>0</v>
      </c>
      <c r="E41" s="10">
        <f t="shared" si="8"/>
        <v>106700</v>
      </c>
      <c r="F41" s="11">
        <v>0</v>
      </c>
      <c r="G41" s="12">
        <v>0</v>
      </c>
      <c r="H41" s="10">
        <f t="shared" si="15"/>
        <v>0</v>
      </c>
      <c r="I41" s="12">
        <v>0</v>
      </c>
      <c r="J41" s="10">
        <v>0</v>
      </c>
      <c r="K41" s="10">
        <f t="shared" si="16"/>
        <v>0</v>
      </c>
    </row>
    <row r="42" spans="1:11" ht="45" x14ac:dyDescent="0.25">
      <c r="A42" s="8" t="s">
        <v>148</v>
      </c>
      <c r="B42" s="9" t="s">
        <v>102</v>
      </c>
      <c r="C42" s="11">
        <v>289400</v>
      </c>
      <c r="D42" s="10">
        <v>0</v>
      </c>
      <c r="E42" s="10">
        <f t="shared" si="8"/>
        <v>289400</v>
      </c>
      <c r="F42" s="11">
        <v>0</v>
      </c>
      <c r="G42" s="12">
        <v>0</v>
      </c>
      <c r="H42" s="10">
        <f t="shared" si="15"/>
        <v>0</v>
      </c>
      <c r="I42" s="12">
        <v>0</v>
      </c>
      <c r="J42" s="10">
        <v>0</v>
      </c>
      <c r="K42" s="10">
        <f t="shared" si="16"/>
        <v>0</v>
      </c>
    </row>
    <row r="43" spans="1:11" ht="30" x14ac:dyDescent="0.25">
      <c r="A43" s="8" t="s">
        <v>4</v>
      </c>
      <c r="B43" s="9" t="s">
        <v>78</v>
      </c>
      <c r="C43" s="11">
        <f>C45+C60+C62+C68+C70+C72+C64+C66</f>
        <v>1504801200</v>
      </c>
      <c r="D43" s="11">
        <f>D45+D60+D62+D68+D70+D72+D64+D66</f>
        <v>11798400</v>
      </c>
      <c r="E43" s="11">
        <f t="shared" ref="E43:K43" si="17">E45+E60+E62+E68+E70+E72+E64+E66</f>
        <v>1516599600</v>
      </c>
      <c r="F43" s="11">
        <f t="shared" si="17"/>
        <v>1511596700</v>
      </c>
      <c r="G43" s="11">
        <f t="shared" si="17"/>
        <v>0</v>
      </c>
      <c r="H43" s="11">
        <f t="shared" si="17"/>
        <v>1511596700</v>
      </c>
      <c r="I43" s="11">
        <f t="shared" si="17"/>
        <v>1506928300</v>
      </c>
      <c r="J43" s="11">
        <f t="shared" si="17"/>
        <v>0</v>
      </c>
      <c r="K43" s="11">
        <f t="shared" si="17"/>
        <v>1506928300</v>
      </c>
    </row>
    <row r="44" spans="1:11" ht="30" x14ac:dyDescent="0.25">
      <c r="A44" s="8" t="s">
        <v>103</v>
      </c>
      <c r="B44" s="9" t="s">
        <v>104</v>
      </c>
      <c r="C44" s="11">
        <f>C45</f>
        <v>1435569300</v>
      </c>
      <c r="D44" s="11">
        <f>D45</f>
        <v>11798400</v>
      </c>
      <c r="E44" s="11">
        <f t="shared" ref="E44:K44" si="18">E45</f>
        <v>1447367700</v>
      </c>
      <c r="F44" s="11">
        <f t="shared" si="18"/>
        <v>1438169400</v>
      </c>
      <c r="G44" s="11">
        <f t="shared" si="18"/>
        <v>0</v>
      </c>
      <c r="H44" s="11">
        <f t="shared" si="18"/>
        <v>1438169400</v>
      </c>
      <c r="I44" s="11">
        <f t="shared" si="18"/>
        <v>1437243200</v>
      </c>
      <c r="J44" s="11">
        <f t="shared" si="18"/>
        <v>0</v>
      </c>
      <c r="K44" s="11">
        <f t="shared" si="18"/>
        <v>1437243200</v>
      </c>
    </row>
    <row r="45" spans="1:11" ht="30" x14ac:dyDescent="0.25">
      <c r="A45" s="8" t="s">
        <v>20</v>
      </c>
      <c r="B45" s="9" t="s">
        <v>79</v>
      </c>
      <c r="C45" s="11">
        <f>SUM(C46:C59)</f>
        <v>1435569300</v>
      </c>
      <c r="D45" s="11">
        <f>SUM(D46:D59)</f>
        <v>11798400</v>
      </c>
      <c r="E45" s="11">
        <f t="shared" ref="E45:K45" si="19">SUM(E46:E59)</f>
        <v>1447367700</v>
      </c>
      <c r="F45" s="11">
        <f t="shared" si="19"/>
        <v>1438169400</v>
      </c>
      <c r="G45" s="11">
        <f t="shared" si="19"/>
        <v>0</v>
      </c>
      <c r="H45" s="11">
        <f t="shared" si="19"/>
        <v>1438169400</v>
      </c>
      <c r="I45" s="11">
        <f t="shared" si="19"/>
        <v>1437243200</v>
      </c>
      <c r="J45" s="11">
        <f t="shared" si="19"/>
        <v>0</v>
      </c>
      <c r="K45" s="11">
        <f t="shared" si="19"/>
        <v>1437243200</v>
      </c>
    </row>
    <row r="46" spans="1:11" ht="75" x14ac:dyDescent="0.25">
      <c r="A46" s="8" t="s">
        <v>69</v>
      </c>
      <c r="B46" s="9" t="s">
        <v>39</v>
      </c>
      <c r="C46" s="11">
        <v>99540000</v>
      </c>
      <c r="D46" s="10">
        <v>0</v>
      </c>
      <c r="E46" s="10">
        <f t="shared" ref="E46:E74" si="20">C46+D46</f>
        <v>99540000</v>
      </c>
      <c r="F46" s="11">
        <v>99540000</v>
      </c>
      <c r="G46" s="12">
        <v>0</v>
      </c>
      <c r="H46" s="10">
        <f t="shared" ref="H46:H59" si="21">F46+G46</f>
        <v>99540000</v>
      </c>
      <c r="I46" s="11">
        <v>99540000</v>
      </c>
      <c r="J46" s="10">
        <v>0</v>
      </c>
      <c r="K46" s="10">
        <f t="shared" ref="K46:K59" si="22">I46+J46</f>
        <v>99540000</v>
      </c>
    </row>
    <row r="47" spans="1:11" ht="30" x14ac:dyDescent="0.25">
      <c r="A47" s="8" t="s">
        <v>40</v>
      </c>
      <c r="B47" s="9" t="s">
        <v>41</v>
      </c>
      <c r="C47" s="11">
        <v>10955400</v>
      </c>
      <c r="D47" s="11">
        <v>0</v>
      </c>
      <c r="E47" s="10">
        <f t="shared" si="20"/>
        <v>10955400</v>
      </c>
      <c r="F47" s="11">
        <v>10955400</v>
      </c>
      <c r="G47" s="12">
        <v>0</v>
      </c>
      <c r="H47" s="10">
        <f t="shared" si="21"/>
        <v>10955400</v>
      </c>
      <c r="I47" s="11">
        <v>10955400</v>
      </c>
      <c r="J47" s="10">
        <v>0</v>
      </c>
      <c r="K47" s="10">
        <f t="shared" si="22"/>
        <v>10955400</v>
      </c>
    </row>
    <row r="48" spans="1:11" ht="60" x14ac:dyDescent="0.25">
      <c r="A48" s="8" t="s">
        <v>42</v>
      </c>
      <c r="B48" s="9" t="s">
        <v>45</v>
      </c>
      <c r="C48" s="11">
        <v>1258811100</v>
      </c>
      <c r="D48" s="10">
        <f>11798400</f>
        <v>11798400</v>
      </c>
      <c r="E48" s="10">
        <f t="shared" si="20"/>
        <v>1270609500</v>
      </c>
      <c r="F48" s="11">
        <v>1258810800</v>
      </c>
      <c r="G48" s="12">
        <v>0</v>
      </c>
      <c r="H48" s="10">
        <f t="shared" si="21"/>
        <v>1258810800</v>
      </c>
      <c r="I48" s="12">
        <v>1258810800</v>
      </c>
      <c r="J48" s="10">
        <v>0</v>
      </c>
      <c r="K48" s="10">
        <f t="shared" si="22"/>
        <v>1258810800</v>
      </c>
    </row>
    <row r="49" spans="1:11" ht="60" x14ac:dyDescent="0.25">
      <c r="A49" s="26" t="s">
        <v>46</v>
      </c>
      <c r="B49" s="9" t="s">
        <v>50</v>
      </c>
      <c r="C49" s="11">
        <v>27334000</v>
      </c>
      <c r="D49" s="11">
        <v>0</v>
      </c>
      <c r="E49" s="10">
        <f t="shared" si="20"/>
        <v>27334000</v>
      </c>
      <c r="F49" s="11">
        <v>29497700</v>
      </c>
      <c r="G49" s="12">
        <v>0</v>
      </c>
      <c r="H49" s="10">
        <f t="shared" si="21"/>
        <v>29497700</v>
      </c>
      <c r="I49" s="12">
        <v>28583100</v>
      </c>
      <c r="J49" s="10">
        <v>0</v>
      </c>
      <c r="K49" s="10">
        <f t="shared" si="22"/>
        <v>28583100</v>
      </c>
    </row>
    <row r="50" spans="1:11" x14ac:dyDescent="0.25">
      <c r="A50" s="8" t="s">
        <v>49</v>
      </c>
      <c r="B50" s="9" t="s">
        <v>52</v>
      </c>
      <c r="C50" s="11">
        <v>14890200</v>
      </c>
      <c r="D50" s="10">
        <v>0</v>
      </c>
      <c r="E50" s="10">
        <f t="shared" si="20"/>
        <v>14890200</v>
      </c>
      <c r="F50" s="11">
        <v>15372500</v>
      </c>
      <c r="G50" s="12">
        <v>0</v>
      </c>
      <c r="H50" s="10">
        <f t="shared" si="21"/>
        <v>15372500</v>
      </c>
      <c r="I50" s="12">
        <v>15372500</v>
      </c>
      <c r="J50" s="10">
        <v>0</v>
      </c>
      <c r="K50" s="10">
        <f t="shared" si="22"/>
        <v>15372500</v>
      </c>
    </row>
    <row r="51" spans="1:11" ht="30" x14ac:dyDescent="0.25">
      <c r="A51" s="8" t="s">
        <v>51</v>
      </c>
      <c r="B51" s="9" t="s">
        <v>53</v>
      </c>
      <c r="C51" s="11">
        <v>1689600</v>
      </c>
      <c r="D51" s="11">
        <v>0</v>
      </c>
      <c r="E51" s="10">
        <f t="shared" si="20"/>
        <v>1689600</v>
      </c>
      <c r="F51" s="11">
        <v>1672800</v>
      </c>
      <c r="G51" s="12">
        <v>0</v>
      </c>
      <c r="H51" s="10">
        <f t="shared" si="21"/>
        <v>1672800</v>
      </c>
      <c r="I51" s="12">
        <v>1672800</v>
      </c>
      <c r="J51" s="10">
        <v>0</v>
      </c>
      <c r="K51" s="10">
        <f t="shared" si="22"/>
        <v>1672800</v>
      </c>
    </row>
    <row r="52" spans="1:11" ht="105" x14ac:dyDescent="0.25">
      <c r="A52" s="26" t="s">
        <v>105</v>
      </c>
      <c r="B52" s="9" t="s">
        <v>60</v>
      </c>
      <c r="C52" s="11">
        <v>11400</v>
      </c>
      <c r="D52" s="10">
        <v>0</v>
      </c>
      <c r="E52" s="10">
        <f t="shared" si="20"/>
        <v>11400</v>
      </c>
      <c r="F52" s="11">
        <v>11400</v>
      </c>
      <c r="G52" s="12">
        <v>0</v>
      </c>
      <c r="H52" s="10">
        <f t="shared" si="21"/>
        <v>11400</v>
      </c>
      <c r="I52" s="12">
        <v>11400</v>
      </c>
      <c r="J52" s="10">
        <v>0</v>
      </c>
      <c r="K52" s="10">
        <f t="shared" si="22"/>
        <v>11400</v>
      </c>
    </row>
    <row r="53" spans="1:11" ht="45" x14ac:dyDescent="0.25">
      <c r="A53" s="8" t="s">
        <v>59</v>
      </c>
      <c r="B53" s="9" t="s">
        <v>61</v>
      </c>
      <c r="C53" s="11">
        <v>95000</v>
      </c>
      <c r="D53" s="11">
        <v>0</v>
      </c>
      <c r="E53" s="10">
        <f t="shared" si="20"/>
        <v>95000</v>
      </c>
      <c r="F53" s="11">
        <v>94000</v>
      </c>
      <c r="G53" s="12">
        <v>0</v>
      </c>
      <c r="H53" s="10">
        <f t="shared" si="21"/>
        <v>94000</v>
      </c>
      <c r="I53" s="12">
        <v>94000</v>
      </c>
      <c r="J53" s="10">
        <v>0</v>
      </c>
      <c r="K53" s="10">
        <f t="shared" si="22"/>
        <v>94000</v>
      </c>
    </row>
    <row r="54" spans="1:11" ht="60" x14ac:dyDescent="0.25">
      <c r="A54" s="8" t="s">
        <v>18</v>
      </c>
      <c r="B54" s="9" t="s">
        <v>64</v>
      </c>
      <c r="C54" s="11">
        <v>341200</v>
      </c>
      <c r="D54" s="10">
        <v>0</v>
      </c>
      <c r="E54" s="10">
        <f t="shared" si="20"/>
        <v>341200</v>
      </c>
      <c r="F54" s="11">
        <v>359800</v>
      </c>
      <c r="G54" s="12">
        <v>0</v>
      </c>
      <c r="H54" s="10">
        <f t="shared" si="21"/>
        <v>359800</v>
      </c>
      <c r="I54" s="12">
        <v>333900</v>
      </c>
      <c r="J54" s="10">
        <v>0</v>
      </c>
      <c r="K54" s="10">
        <f t="shared" si="22"/>
        <v>333900</v>
      </c>
    </row>
    <row r="55" spans="1:11" ht="105" x14ac:dyDescent="0.25">
      <c r="A55" s="8" t="s">
        <v>63</v>
      </c>
      <c r="B55" s="9" t="s">
        <v>66</v>
      </c>
      <c r="C55" s="11">
        <v>1758700</v>
      </c>
      <c r="D55" s="11">
        <v>0</v>
      </c>
      <c r="E55" s="10">
        <f t="shared" si="20"/>
        <v>1758700</v>
      </c>
      <c r="F55" s="11">
        <v>1741300</v>
      </c>
      <c r="G55" s="12">
        <v>0</v>
      </c>
      <c r="H55" s="10">
        <f t="shared" si="21"/>
        <v>1741300</v>
      </c>
      <c r="I55" s="12">
        <v>1741300</v>
      </c>
      <c r="J55" s="10">
        <v>0</v>
      </c>
      <c r="K55" s="10">
        <f t="shared" si="22"/>
        <v>1741300</v>
      </c>
    </row>
    <row r="56" spans="1:11" ht="30" x14ac:dyDescent="0.25">
      <c r="A56" s="8" t="s">
        <v>65</v>
      </c>
      <c r="B56" s="9" t="s">
        <v>11</v>
      </c>
      <c r="C56" s="11">
        <v>3223100</v>
      </c>
      <c r="D56" s="10">
        <v>0</v>
      </c>
      <c r="E56" s="10">
        <f t="shared" si="20"/>
        <v>3223100</v>
      </c>
      <c r="F56" s="11">
        <v>3223100</v>
      </c>
      <c r="G56" s="12">
        <v>0</v>
      </c>
      <c r="H56" s="10">
        <f t="shared" si="21"/>
        <v>3223100</v>
      </c>
      <c r="I56" s="12">
        <v>3223100</v>
      </c>
      <c r="J56" s="10">
        <v>0</v>
      </c>
      <c r="K56" s="10">
        <f t="shared" si="22"/>
        <v>3223100</v>
      </c>
    </row>
    <row r="57" spans="1:11" ht="30" x14ac:dyDescent="0.25">
      <c r="A57" s="8" t="s">
        <v>21</v>
      </c>
      <c r="B57" s="9" t="s">
        <v>12</v>
      </c>
      <c r="C57" s="11">
        <v>602100</v>
      </c>
      <c r="D57" s="11">
        <v>0</v>
      </c>
      <c r="E57" s="10">
        <f t="shared" si="20"/>
        <v>602100</v>
      </c>
      <c r="F57" s="11">
        <v>622500</v>
      </c>
      <c r="G57" s="12">
        <v>0</v>
      </c>
      <c r="H57" s="10">
        <f t="shared" si="21"/>
        <v>622500</v>
      </c>
      <c r="I57" s="12">
        <v>636800</v>
      </c>
      <c r="J57" s="10">
        <v>0</v>
      </c>
      <c r="K57" s="10">
        <f t="shared" si="22"/>
        <v>636800</v>
      </c>
    </row>
    <row r="58" spans="1:11" ht="45" x14ac:dyDescent="0.25">
      <c r="A58" s="8" t="s">
        <v>17</v>
      </c>
      <c r="B58" s="9" t="s">
        <v>68</v>
      </c>
      <c r="C58" s="11">
        <v>5716900</v>
      </c>
      <c r="D58" s="10">
        <v>0</v>
      </c>
      <c r="E58" s="10">
        <f t="shared" si="20"/>
        <v>5716900</v>
      </c>
      <c r="F58" s="11">
        <v>5667500</v>
      </c>
      <c r="G58" s="12">
        <v>0</v>
      </c>
      <c r="H58" s="10">
        <f t="shared" si="21"/>
        <v>5667500</v>
      </c>
      <c r="I58" s="12">
        <v>5667500</v>
      </c>
      <c r="J58" s="10">
        <v>0</v>
      </c>
      <c r="K58" s="10">
        <f t="shared" si="22"/>
        <v>5667500</v>
      </c>
    </row>
    <row r="59" spans="1:11" x14ac:dyDescent="0.25">
      <c r="A59" s="8" t="s">
        <v>67</v>
      </c>
      <c r="B59" s="9" t="s">
        <v>70</v>
      </c>
      <c r="C59" s="11">
        <v>10600600</v>
      </c>
      <c r="D59" s="11">
        <v>0</v>
      </c>
      <c r="E59" s="10">
        <f t="shared" si="20"/>
        <v>10600600</v>
      </c>
      <c r="F59" s="11">
        <v>10600600</v>
      </c>
      <c r="G59" s="12">
        <v>0</v>
      </c>
      <c r="H59" s="10">
        <f t="shared" si="21"/>
        <v>10600600</v>
      </c>
      <c r="I59" s="11">
        <v>10600600</v>
      </c>
      <c r="J59" s="10">
        <v>0</v>
      </c>
      <c r="K59" s="10">
        <f t="shared" si="22"/>
        <v>10600600</v>
      </c>
    </row>
    <row r="60" spans="1:11" ht="60" x14ac:dyDescent="0.25">
      <c r="A60" s="8" t="s">
        <v>80</v>
      </c>
      <c r="B60" s="9" t="s">
        <v>131</v>
      </c>
      <c r="C60" s="11">
        <f>SUM(C61)</f>
        <v>26529000</v>
      </c>
      <c r="D60" s="11">
        <f>SUM(D61)</f>
        <v>0</v>
      </c>
      <c r="E60" s="11">
        <f t="shared" ref="E60:K60" si="23">SUM(E61)</f>
        <v>26529000</v>
      </c>
      <c r="F60" s="11">
        <f t="shared" si="23"/>
        <v>26529000</v>
      </c>
      <c r="G60" s="11">
        <v>0</v>
      </c>
      <c r="H60" s="11">
        <f t="shared" si="23"/>
        <v>26529000</v>
      </c>
      <c r="I60" s="11">
        <f t="shared" si="23"/>
        <v>26529000</v>
      </c>
      <c r="J60" s="11">
        <f t="shared" si="23"/>
        <v>0</v>
      </c>
      <c r="K60" s="11">
        <f t="shared" si="23"/>
        <v>26529000</v>
      </c>
    </row>
    <row r="61" spans="1:11" ht="60" x14ac:dyDescent="0.25">
      <c r="A61" s="8" t="s">
        <v>43</v>
      </c>
      <c r="B61" s="9" t="s">
        <v>44</v>
      </c>
      <c r="C61" s="11">
        <v>26529000</v>
      </c>
      <c r="D61" s="11">
        <v>0</v>
      </c>
      <c r="E61" s="10">
        <f t="shared" si="20"/>
        <v>26529000</v>
      </c>
      <c r="F61" s="11">
        <v>26529000</v>
      </c>
      <c r="G61" s="12">
        <v>0</v>
      </c>
      <c r="H61" s="10">
        <f>F61+G61</f>
        <v>26529000</v>
      </c>
      <c r="I61" s="11">
        <v>26529000</v>
      </c>
      <c r="J61" s="10">
        <v>0</v>
      </c>
      <c r="K61" s="10">
        <f>I61+J61</f>
        <v>26529000</v>
      </c>
    </row>
    <row r="62" spans="1:11" ht="45" x14ac:dyDescent="0.25">
      <c r="A62" s="8" t="s">
        <v>81</v>
      </c>
      <c r="B62" s="9" t="s">
        <v>125</v>
      </c>
      <c r="C62" s="11">
        <f>SUM(C63)</f>
        <v>19766400</v>
      </c>
      <c r="D62" s="11">
        <f>SUM(D63)</f>
        <v>0</v>
      </c>
      <c r="E62" s="11">
        <f t="shared" ref="E62:K62" si="24">SUM(E63)</f>
        <v>19766400</v>
      </c>
      <c r="F62" s="11">
        <f t="shared" si="24"/>
        <v>23719700</v>
      </c>
      <c r="G62" s="11">
        <f t="shared" si="24"/>
        <v>0</v>
      </c>
      <c r="H62" s="11">
        <f t="shared" si="24"/>
        <v>23719700</v>
      </c>
      <c r="I62" s="11">
        <f t="shared" si="24"/>
        <v>19766400</v>
      </c>
      <c r="J62" s="11">
        <f t="shared" si="24"/>
        <v>0</v>
      </c>
      <c r="K62" s="11">
        <f t="shared" si="24"/>
        <v>19766400</v>
      </c>
    </row>
    <row r="63" spans="1:11" ht="60" x14ac:dyDescent="0.25">
      <c r="A63" s="8" t="s">
        <v>47</v>
      </c>
      <c r="B63" s="9" t="s">
        <v>48</v>
      </c>
      <c r="C63" s="11">
        <v>19766400</v>
      </c>
      <c r="D63" s="10">
        <v>0</v>
      </c>
      <c r="E63" s="10">
        <f t="shared" si="20"/>
        <v>19766400</v>
      </c>
      <c r="F63" s="11">
        <v>23719700</v>
      </c>
      <c r="G63" s="12">
        <v>0</v>
      </c>
      <c r="H63" s="10">
        <f>F63+G63</f>
        <v>23719700</v>
      </c>
      <c r="I63" s="12">
        <v>19766400</v>
      </c>
      <c r="J63" s="10">
        <v>0</v>
      </c>
      <c r="K63" s="10">
        <f>I63+J63</f>
        <v>19766400</v>
      </c>
    </row>
    <row r="64" spans="1:11" ht="45" x14ac:dyDescent="0.25">
      <c r="A64" s="8" t="s">
        <v>106</v>
      </c>
      <c r="B64" s="9" t="s">
        <v>107</v>
      </c>
      <c r="C64" s="11">
        <f>C65</f>
        <v>5436600</v>
      </c>
      <c r="D64" s="11">
        <f>D65</f>
        <v>0</v>
      </c>
      <c r="E64" s="11">
        <f t="shared" ref="E64:K64" si="25">E65</f>
        <v>5436600</v>
      </c>
      <c r="F64" s="11">
        <f t="shared" si="25"/>
        <v>5615200</v>
      </c>
      <c r="G64" s="11">
        <f t="shared" si="25"/>
        <v>0</v>
      </c>
      <c r="H64" s="11">
        <f t="shared" si="25"/>
        <v>5615200</v>
      </c>
      <c r="I64" s="11">
        <f t="shared" si="25"/>
        <v>5812400</v>
      </c>
      <c r="J64" s="11">
        <f t="shared" si="25"/>
        <v>0</v>
      </c>
      <c r="K64" s="11">
        <f t="shared" si="25"/>
        <v>5812400</v>
      </c>
    </row>
    <row r="65" spans="1:11" s="28" customFormat="1" ht="45" x14ac:dyDescent="0.25">
      <c r="A65" s="8" t="s">
        <v>108</v>
      </c>
      <c r="B65" s="9" t="s">
        <v>58</v>
      </c>
      <c r="C65" s="11">
        <v>5436600</v>
      </c>
      <c r="D65" s="27">
        <v>0</v>
      </c>
      <c r="E65" s="10">
        <f t="shared" si="20"/>
        <v>5436600</v>
      </c>
      <c r="F65" s="27">
        <v>5615200</v>
      </c>
      <c r="G65" s="27">
        <v>0</v>
      </c>
      <c r="H65" s="10">
        <f>F65+G65</f>
        <v>5615200</v>
      </c>
      <c r="I65" s="12">
        <v>5812400</v>
      </c>
      <c r="J65" s="10">
        <v>0</v>
      </c>
      <c r="K65" s="10">
        <f>I65+J65</f>
        <v>5812400</v>
      </c>
    </row>
    <row r="66" spans="1:11" s="28" customFormat="1" ht="45" x14ac:dyDescent="0.25">
      <c r="A66" s="8" t="s">
        <v>82</v>
      </c>
      <c r="B66" s="9" t="s">
        <v>109</v>
      </c>
      <c r="C66" s="11">
        <f t="shared" ref="C66:K66" si="26">C67</f>
        <v>4400</v>
      </c>
      <c r="D66" s="11">
        <f t="shared" si="26"/>
        <v>0</v>
      </c>
      <c r="E66" s="11">
        <f t="shared" si="26"/>
        <v>4400</v>
      </c>
      <c r="F66" s="11">
        <f t="shared" si="26"/>
        <v>4000</v>
      </c>
      <c r="G66" s="11">
        <f t="shared" si="26"/>
        <v>0</v>
      </c>
      <c r="H66" s="11">
        <f t="shared" si="26"/>
        <v>4000</v>
      </c>
      <c r="I66" s="11">
        <f t="shared" si="26"/>
        <v>17900</v>
      </c>
      <c r="J66" s="11">
        <f t="shared" si="26"/>
        <v>0</v>
      </c>
      <c r="K66" s="11">
        <f t="shared" si="26"/>
        <v>17900</v>
      </c>
    </row>
    <row r="67" spans="1:11" ht="45" x14ac:dyDescent="0.25">
      <c r="A67" s="8" t="s">
        <v>62</v>
      </c>
      <c r="B67" s="9" t="s">
        <v>13</v>
      </c>
      <c r="C67" s="11">
        <v>4400</v>
      </c>
      <c r="D67" s="11">
        <v>0</v>
      </c>
      <c r="E67" s="10">
        <f t="shared" si="20"/>
        <v>4400</v>
      </c>
      <c r="F67" s="11">
        <v>4000</v>
      </c>
      <c r="G67" s="11">
        <v>0</v>
      </c>
      <c r="H67" s="10">
        <f>F67+G67</f>
        <v>4000</v>
      </c>
      <c r="I67" s="12">
        <v>17900</v>
      </c>
      <c r="J67" s="10">
        <v>0</v>
      </c>
      <c r="K67" s="10">
        <f>I67+J67</f>
        <v>17900</v>
      </c>
    </row>
    <row r="68" spans="1:11" ht="45" x14ac:dyDescent="0.25">
      <c r="A68" s="8" t="s">
        <v>83</v>
      </c>
      <c r="B68" s="9" t="s">
        <v>126</v>
      </c>
      <c r="C68" s="11">
        <f>SUM(C69)</f>
        <v>9780200</v>
      </c>
      <c r="D68" s="11">
        <f>SUM(D69)</f>
        <v>0</v>
      </c>
      <c r="E68" s="11">
        <f t="shared" ref="E68:K68" si="27">SUM(E69)</f>
        <v>9780200</v>
      </c>
      <c r="F68" s="11">
        <f t="shared" si="27"/>
        <v>9780200</v>
      </c>
      <c r="G68" s="11">
        <f t="shared" si="27"/>
        <v>0</v>
      </c>
      <c r="H68" s="11">
        <f t="shared" si="27"/>
        <v>9780200</v>
      </c>
      <c r="I68" s="11">
        <f t="shared" si="27"/>
        <v>9780200</v>
      </c>
      <c r="J68" s="11">
        <f t="shared" si="27"/>
        <v>0</v>
      </c>
      <c r="K68" s="11">
        <f t="shared" si="27"/>
        <v>9780200</v>
      </c>
    </row>
    <row r="69" spans="1:11" ht="45" x14ac:dyDescent="0.25">
      <c r="A69" s="8" t="s">
        <v>55</v>
      </c>
      <c r="B69" s="29" t="s">
        <v>54</v>
      </c>
      <c r="C69" s="11">
        <v>9780200</v>
      </c>
      <c r="D69" s="10">
        <v>0</v>
      </c>
      <c r="E69" s="10">
        <f t="shared" si="20"/>
        <v>9780200</v>
      </c>
      <c r="F69" s="11">
        <v>9780200</v>
      </c>
      <c r="G69" s="12">
        <v>0</v>
      </c>
      <c r="H69" s="10">
        <f>F69+G69</f>
        <v>9780200</v>
      </c>
      <c r="I69" s="11">
        <v>9780200</v>
      </c>
      <c r="J69" s="10">
        <v>0</v>
      </c>
      <c r="K69" s="10">
        <f>I69+J69</f>
        <v>9780200</v>
      </c>
    </row>
    <row r="70" spans="1:11" ht="60" x14ac:dyDescent="0.25">
      <c r="A70" s="8" t="s">
        <v>84</v>
      </c>
      <c r="B70" s="9" t="s">
        <v>127</v>
      </c>
      <c r="C70" s="11">
        <f>SUM(C71)</f>
        <v>2434100</v>
      </c>
      <c r="D70" s="11">
        <f>SUM(D71)</f>
        <v>0</v>
      </c>
      <c r="E70" s="11">
        <f t="shared" ref="E70:K70" si="28">SUM(E71)</f>
        <v>2434100</v>
      </c>
      <c r="F70" s="11">
        <f t="shared" si="28"/>
        <v>2434100</v>
      </c>
      <c r="G70" s="11">
        <f t="shared" si="28"/>
        <v>0</v>
      </c>
      <c r="H70" s="11">
        <f t="shared" si="28"/>
        <v>2434100</v>
      </c>
      <c r="I70" s="11">
        <f t="shared" si="28"/>
        <v>2434100</v>
      </c>
      <c r="J70" s="11">
        <f t="shared" si="28"/>
        <v>0</v>
      </c>
      <c r="K70" s="11">
        <f t="shared" si="28"/>
        <v>2434100</v>
      </c>
    </row>
    <row r="71" spans="1:11" ht="60" x14ac:dyDescent="0.25">
      <c r="A71" s="8" t="s">
        <v>56</v>
      </c>
      <c r="B71" s="9" t="s">
        <v>57</v>
      </c>
      <c r="C71" s="11">
        <v>2434100</v>
      </c>
      <c r="D71" s="11">
        <v>0</v>
      </c>
      <c r="E71" s="10">
        <f t="shared" si="20"/>
        <v>2434100</v>
      </c>
      <c r="F71" s="11">
        <v>2434100</v>
      </c>
      <c r="G71" s="11">
        <v>0</v>
      </c>
      <c r="H71" s="10">
        <f>F71+G71</f>
        <v>2434100</v>
      </c>
      <c r="I71" s="11">
        <v>2434100</v>
      </c>
      <c r="J71" s="10">
        <v>0</v>
      </c>
      <c r="K71" s="10">
        <f>I71+J71</f>
        <v>2434100</v>
      </c>
    </row>
    <row r="72" spans="1:11" ht="30" x14ac:dyDescent="0.25">
      <c r="A72" s="8" t="s">
        <v>73</v>
      </c>
      <c r="B72" s="9" t="s">
        <v>128</v>
      </c>
      <c r="C72" s="11">
        <f>SUM(C73:C74)</f>
        <v>5281200</v>
      </c>
      <c r="D72" s="11">
        <f>SUM(D73:D74)</f>
        <v>0</v>
      </c>
      <c r="E72" s="11">
        <f t="shared" ref="E72:K72" si="29">SUM(E73:E74)</f>
        <v>5281200</v>
      </c>
      <c r="F72" s="11">
        <f t="shared" si="29"/>
        <v>5345100</v>
      </c>
      <c r="G72" s="11">
        <f t="shared" si="29"/>
        <v>0</v>
      </c>
      <c r="H72" s="11">
        <f t="shared" si="29"/>
        <v>5345100</v>
      </c>
      <c r="I72" s="11">
        <f t="shared" si="29"/>
        <v>5345100</v>
      </c>
      <c r="J72" s="11">
        <f t="shared" si="29"/>
        <v>0</v>
      </c>
      <c r="K72" s="11">
        <f t="shared" si="29"/>
        <v>5345100</v>
      </c>
    </row>
    <row r="73" spans="1:11" ht="30" x14ac:dyDescent="0.25">
      <c r="A73" s="8" t="s">
        <v>19</v>
      </c>
      <c r="B73" s="9" t="s">
        <v>129</v>
      </c>
      <c r="C73" s="11">
        <v>4039600</v>
      </c>
      <c r="D73" s="11">
        <v>0</v>
      </c>
      <c r="E73" s="10">
        <f t="shared" si="20"/>
        <v>4039600</v>
      </c>
      <c r="F73" s="11">
        <v>4135000</v>
      </c>
      <c r="G73" s="12">
        <v>0</v>
      </c>
      <c r="H73" s="10">
        <f>F73+G73</f>
        <v>4135000</v>
      </c>
      <c r="I73" s="11">
        <v>4135000</v>
      </c>
      <c r="J73" s="10">
        <v>0</v>
      </c>
      <c r="K73" s="10">
        <f>I73+J73</f>
        <v>4135000</v>
      </c>
    </row>
    <row r="74" spans="1:11" ht="30" x14ac:dyDescent="0.25">
      <c r="A74" s="8" t="s">
        <v>19</v>
      </c>
      <c r="B74" s="9" t="s">
        <v>129</v>
      </c>
      <c r="C74" s="11">
        <v>1241600</v>
      </c>
      <c r="D74" s="10">
        <v>0</v>
      </c>
      <c r="E74" s="10">
        <f t="shared" si="20"/>
        <v>1241600</v>
      </c>
      <c r="F74" s="11">
        <f>5345100-F73</f>
        <v>1210100</v>
      </c>
      <c r="G74" s="12">
        <v>0</v>
      </c>
      <c r="H74" s="10">
        <f>F74+G74</f>
        <v>1210100</v>
      </c>
      <c r="I74" s="11">
        <f>5345100-I73</f>
        <v>1210100</v>
      </c>
      <c r="J74" s="10">
        <v>0</v>
      </c>
      <c r="K74" s="10">
        <f>I74+J74</f>
        <v>1210100</v>
      </c>
    </row>
    <row r="75" spans="1:11" x14ac:dyDescent="0.25">
      <c r="A75" s="8" t="s">
        <v>3</v>
      </c>
      <c r="B75" s="9" t="s">
        <v>85</v>
      </c>
      <c r="C75" s="11">
        <f>C76+C78</f>
        <v>39003800</v>
      </c>
      <c r="D75" s="11">
        <f>D76+D78</f>
        <v>1769300</v>
      </c>
      <c r="E75" s="11">
        <f t="shared" ref="E75:K75" si="30">E76+E78</f>
        <v>40773100</v>
      </c>
      <c r="F75" s="11">
        <f t="shared" si="30"/>
        <v>39451800</v>
      </c>
      <c r="G75" s="11">
        <f t="shared" si="30"/>
        <v>0</v>
      </c>
      <c r="H75" s="11">
        <f t="shared" si="30"/>
        <v>39451800</v>
      </c>
      <c r="I75" s="11">
        <f t="shared" si="30"/>
        <v>38334300</v>
      </c>
      <c r="J75" s="11">
        <f t="shared" si="30"/>
        <v>0</v>
      </c>
      <c r="K75" s="11">
        <f t="shared" si="30"/>
        <v>38334300</v>
      </c>
    </row>
    <row r="76" spans="1:11" ht="45" x14ac:dyDescent="0.25">
      <c r="A76" s="30" t="s">
        <v>71</v>
      </c>
      <c r="B76" s="31" t="s">
        <v>86</v>
      </c>
      <c r="C76" s="27">
        <f>C77</f>
        <v>35779000</v>
      </c>
      <c r="D76" s="27">
        <f>D77</f>
        <v>0</v>
      </c>
      <c r="E76" s="27">
        <f t="shared" ref="E76:K76" si="31">E77</f>
        <v>35779000</v>
      </c>
      <c r="F76" s="27">
        <f t="shared" si="31"/>
        <v>35779000</v>
      </c>
      <c r="G76" s="27">
        <f t="shared" si="31"/>
        <v>0</v>
      </c>
      <c r="H76" s="27">
        <f t="shared" si="31"/>
        <v>35779000</v>
      </c>
      <c r="I76" s="27">
        <f t="shared" si="31"/>
        <v>37185100</v>
      </c>
      <c r="J76" s="27">
        <f t="shared" si="31"/>
        <v>0</v>
      </c>
      <c r="K76" s="27">
        <f t="shared" si="31"/>
        <v>37185100</v>
      </c>
    </row>
    <row r="77" spans="1:11" ht="60" x14ac:dyDescent="0.25">
      <c r="A77" s="30" t="s">
        <v>130</v>
      </c>
      <c r="B77" s="31" t="s">
        <v>72</v>
      </c>
      <c r="C77" s="27">
        <v>35779000</v>
      </c>
      <c r="D77" s="10">
        <v>0</v>
      </c>
      <c r="E77" s="10">
        <f>C77+D77</f>
        <v>35779000</v>
      </c>
      <c r="F77" s="11">
        <v>35779000</v>
      </c>
      <c r="G77" s="12">
        <v>0</v>
      </c>
      <c r="H77" s="10">
        <f>F77+G77</f>
        <v>35779000</v>
      </c>
      <c r="I77" s="12">
        <v>37185100</v>
      </c>
      <c r="J77" s="10">
        <v>0</v>
      </c>
      <c r="K77" s="10">
        <f>I77+J77</f>
        <v>37185100</v>
      </c>
    </row>
    <row r="78" spans="1:11" x14ac:dyDescent="0.25">
      <c r="A78" s="32" t="s">
        <v>8</v>
      </c>
      <c r="B78" s="9" t="s">
        <v>87</v>
      </c>
      <c r="C78" s="11">
        <f>C79+C83</f>
        <v>3224800</v>
      </c>
      <c r="D78" s="11">
        <f>D79+D83</f>
        <v>1769300</v>
      </c>
      <c r="E78" s="11">
        <f t="shared" ref="E78:K78" si="32">E79+E83</f>
        <v>4994100</v>
      </c>
      <c r="F78" s="11">
        <f t="shared" si="32"/>
        <v>3672800</v>
      </c>
      <c r="G78" s="11">
        <f t="shared" si="32"/>
        <v>0</v>
      </c>
      <c r="H78" s="11">
        <f t="shared" si="32"/>
        <v>3672800</v>
      </c>
      <c r="I78" s="11">
        <f t="shared" si="32"/>
        <v>1149200</v>
      </c>
      <c r="J78" s="11">
        <f t="shared" si="32"/>
        <v>0</v>
      </c>
      <c r="K78" s="11">
        <f t="shared" si="32"/>
        <v>1149200</v>
      </c>
    </row>
    <row r="79" spans="1:11" ht="45" x14ac:dyDescent="0.25">
      <c r="A79" s="8" t="s">
        <v>9</v>
      </c>
      <c r="B79" s="9" t="s">
        <v>14</v>
      </c>
      <c r="C79" s="11">
        <f>C80+C81+C82</f>
        <v>3224800</v>
      </c>
      <c r="D79" s="11">
        <f>D80+D81+D82</f>
        <v>-275700</v>
      </c>
      <c r="E79" s="11">
        <f t="shared" ref="E79:K79" si="33">E80+E81+E82</f>
        <v>2949100</v>
      </c>
      <c r="F79" s="11">
        <f t="shared" si="33"/>
        <v>3672800</v>
      </c>
      <c r="G79" s="11">
        <f t="shared" si="33"/>
        <v>0</v>
      </c>
      <c r="H79" s="11">
        <f t="shared" si="33"/>
        <v>3672800</v>
      </c>
      <c r="I79" s="11">
        <f t="shared" si="33"/>
        <v>1149200</v>
      </c>
      <c r="J79" s="11">
        <f t="shared" si="33"/>
        <v>0</v>
      </c>
      <c r="K79" s="11">
        <f t="shared" si="33"/>
        <v>1149200</v>
      </c>
    </row>
    <row r="80" spans="1:11" ht="45" x14ac:dyDescent="0.25">
      <c r="A80" s="8" t="s">
        <v>110</v>
      </c>
      <c r="B80" s="9" t="s">
        <v>14</v>
      </c>
      <c r="C80" s="11">
        <v>554800</v>
      </c>
      <c r="D80" s="11">
        <f>-193700</f>
        <v>-193700</v>
      </c>
      <c r="E80" s="10">
        <f>C80+D80</f>
        <v>361100</v>
      </c>
      <c r="F80" s="11">
        <v>554800</v>
      </c>
      <c r="G80" s="11">
        <v>0</v>
      </c>
      <c r="H80" s="10">
        <f>F80+G80</f>
        <v>554800</v>
      </c>
      <c r="I80" s="11">
        <v>358600</v>
      </c>
      <c r="J80" s="10">
        <v>0</v>
      </c>
      <c r="K80" s="10">
        <f>I80+J80</f>
        <v>358600</v>
      </c>
    </row>
    <row r="81" spans="1:11" ht="30" x14ac:dyDescent="0.25">
      <c r="A81" s="8" t="s">
        <v>111</v>
      </c>
      <c r="B81" s="9" t="s">
        <v>14</v>
      </c>
      <c r="C81" s="11">
        <v>2524600</v>
      </c>
      <c r="D81" s="10">
        <f>-82000</f>
        <v>-82000</v>
      </c>
      <c r="E81" s="10">
        <f>C81+D81</f>
        <v>2442600</v>
      </c>
      <c r="F81" s="11">
        <f>2972600</f>
        <v>2972600</v>
      </c>
      <c r="G81" s="11">
        <v>0</v>
      </c>
      <c r="H81" s="10">
        <f>F81+G81</f>
        <v>2972600</v>
      </c>
      <c r="I81" s="12">
        <v>645200</v>
      </c>
      <c r="J81" s="10">
        <v>0</v>
      </c>
      <c r="K81" s="10">
        <f>I81+J81</f>
        <v>645200</v>
      </c>
    </row>
    <row r="82" spans="1:11" ht="60" x14ac:dyDescent="0.25">
      <c r="A82" s="33" t="s">
        <v>113</v>
      </c>
      <c r="B82" s="9" t="s">
        <v>14</v>
      </c>
      <c r="C82" s="11">
        <v>145400</v>
      </c>
      <c r="D82" s="10">
        <v>0</v>
      </c>
      <c r="E82" s="10">
        <f>C82+D82</f>
        <v>145400</v>
      </c>
      <c r="F82" s="11">
        <v>145400</v>
      </c>
      <c r="G82" s="11">
        <v>0</v>
      </c>
      <c r="H82" s="10">
        <f>F82+G82</f>
        <v>145400</v>
      </c>
      <c r="I82" s="11">
        <v>145400</v>
      </c>
      <c r="J82" s="10">
        <v>0</v>
      </c>
      <c r="K82" s="10">
        <f>I82+J82</f>
        <v>145400</v>
      </c>
    </row>
    <row r="83" spans="1:11" ht="45" x14ac:dyDescent="0.25">
      <c r="A83" s="8" t="s">
        <v>9</v>
      </c>
      <c r="B83" s="9" t="s">
        <v>14</v>
      </c>
      <c r="C83" s="11">
        <f>C84+C85+C88+C86+C87</f>
        <v>0</v>
      </c>
      <c r="D83" s="11">
        <f>D84+D85+D86+D87+D88</f>
        <v>2045000</v>
      </c>
      <c r="E83" s="11">
        <f t="shared" ref="E83:J83" si="34">E84+E85+E88+E86+E87</f>
        <v>2045000</v>
      </c>
      <c r="F83" s="11">
        <f t="shared" si="34"/>
        <v>0</v>
      </c>
      <c r="G83" s="11">
        <f>G84+G85+G88+G86+G87</f>
        <v>0</v>
      </c>
      <c r="H83" s="11">
        <f t="shared" si="34"/>
        <v>0</v>
      </c>
      <c r="I83" s="11">
        <f t="shared" si="34"/>
        <v>0</v>
      </c>
      <c r="J83" s="11">
        <f t="shared" si="34"/>
        <v>0</v>
      </c>
      <c r="K83" s="11">
        <f>K84+K85+K88+K86+K87</f>
        <v>0</v>
      </c>
    </row>
    <row r="84" spans="1:11" ht="26.25" x14ac:dyDescent="0.25">
      <c r="A84" s="1" t="s">
        <v>150</v>
      </c>
      <c r="B84" s="9" t="s">
        <v>14</v>
      </c>
      <c r="C84" s="11">
        <v>0</v>
      </c>
      <c r="D84" s="10">
        <v>100000</v>
      </c>
      <c r="E84" s="10">
        <f>C84+D84</f>
        <v>100000</v>
      </c>
      <c r="F84" s="11">
        <v>0</v>
      </c>
      <c r="G84" s="11">
        <v>0</v>
      </c>
      <c r="H84" s="10">
        <f>F84+G84</f>
        <v>0</v>
      </c>
      <c r="I84" s="11">
        <v>0</v>
      </c>
      <c r="J84" s="10">
        <v>0</v>
      </c>
      <c r="K84" s="10">
        <f>I84+J84</f>
        <v>0</v>
      </c>
    </row>
    <row r="85" spans="1:11" ht="26.25" x14ac:dyDescent="0.25">
      <c r="A85" s="1" t="s">
        <v>151</v>
      </c>
      <c r="B85" s="9" t="s">
        <v>14</v>
      </c>
      <c r="C85" s="11">
        <v>0</v>
      </c>
      <c r="D85" s="10">
        <f>105000+350000</f>
        <v>455000</v>
      </c>
      <c r="E85" s="10">
        <f>C85+D85</f>
        <v>455000</v>
      </c>
      <c r="F85" s="11">
        <v>0</v>
      </c>
      <c r="G85" s="11">
        <v>0</v>
      </c>
      <c r="H85" s="10">
        <f>F85+G85</f>
        <v>0</v>
      </c>
      <c r="I85" s="11">
        <v>0</v>
      </c>
      <c r="J85" s="10">
        <v>0</v>
      </c>
      <c r="K85" s="10">
        <f>I85+J85</f>
        <v>0</v>
      </c>
    </row>
    <row r="86" spans="1:11" ht="26.25" x14ac:dyDescent="0.25">
      <c r="A86" s="1" t="s">
        <v>152</v>
      </c>
      <c r="B86" s="9" t="s">
        <v>14</v>
      </c>
      <c r="C86" s="11">
        <v>0</v>
      </c>
      <c r="D86" s="10">
        <f>490000+300000</f>
        <v>790000</v>
      </c>
      <c r="E86" s="10">
        <f>C86+D86</f>
        <v>790000</v>
      </c>
      <c r="F86" s="11">
        <v>0</v>
      </c>
      <c r="G86" s="11">
        <v>0</v>
      </c>
      <c r="H86" s="10">
        <f>F86+G86</f>
        <v>0</v>
      </c>
      <c r="I86" s="11">
        <v>0</v>
      </c>
      <c r="J86" s="10">
        <v>0</v>
      </c>
      <c r="K86" s="10">
        <f>I86+J86</f>
        <v>0</v>
      </c>
    </row>
    <row r="87" spans="1:11" ht="26.25" x14ac:dyDescent="0.25">
      <c r="A87" s="1" t="s">
        <v>153</v>
      </c>
      <c r="B87" s="9" t="s">
        <v>14</v>
      </c>
      <c r="C87" s="11">
        <v>0</v>
      </c>
      <c r="D87" s="10">
        <v>450000</v>
      </c>
      <c r="E87" s="10">
        <f>C87+D87</f>
        <v>450000</v>
      </c>
      <c r="F87" s="11">
        <v>0</v>
      </c>
      <c r="G87" s="11">
        <v>0</v>
      </c>
      <c r="H87" s="10">
        <f>F87+G87</f>
        <v>0</v>
      </c>
      <c r="I87" s="11">
        <v>0</v>
      </c>
      <c r="J87" s="10">
        <v>0</v>
      </c>
      <c r="K87" s="10">
        <f>I87+J87</f>
        <v>0</v>
      </c>
    </row>
    <row r="88" spans="1:11" ht="26.25" x14ac:dyDescent="0.25">
      <c r="A88" s="1" t="s">
        <v>154</v>
      </c>
      <c r="B88" s="9" t="s">
        <v>14</v>
      </c>
      <c r="C88" s="11">
        <v>0</v>
      </c>
      <c r="D88" s="10">
        <v>250000</v>
      </c>
      <c r="E88" s="10">
        <f>C88+D88</f>
        <v>250000</v>
      </c>
      <c r="F88" s="11">
        <v>0</v>
      </c>
      <c r="G88" s="11">
        <v>0</v>
      </c>
      <c r="H88" s="10">
        <f>F88+G88</f>
        <v>0</v>
      </c>
      <c r="I88" s="11">
        <v>0</v>
      </c>
      <c r="J88" s="10">
        <v>0</v>
      </c>
      <c r="K88" s="10">
        <f>I88+J88</f>
        <v>0</v>
      </c>
    </row>
    <row r="89" spans="1:11" ht="45" x14ac:dyDescent="0.25">
      <c r="A89" s="21" t="s">
        <v>139</v>
      </c>
      <c r="B89" s="34" t="s">
        <v>141</v>
      </c>
      <c r="C89" s="11">
        <f>C90</f>
        <v>-15206769.460000001</v>
      </c>
      <c r="D89" s="11">
        <f>D90</f>
        <v>-2046906.35</v>
      </c>
      <c r="E89" s="11">
        <f t="shared" ref="E89:K89" si="35">E90</f>
        <v>-17253675.810000002</v>
      </c>
      <c r="F89" s="11">
        <f t="shared" si="35"/>
        <v>0</v>
      </c>
      <c r="G89" s="11">
        <f t="shared" si="35"/>
        <v>0</v>
      </c>
      <c r="H89" s="11">
        <f t="shared" si="35"/>
        <v>0</v>
      </c>
      <c r="I89" s="11">
        <f t="shared" si="35"/>
        <v>0</v>
      </c>
      <c r="J89" s="11">
        <f t="shared" si="35"/>
        <v>0</v>
      </c>
      <c r="K89" s="11">
        <f t="shared" si="35"/>
        <v>0</v>
      </c>
    </row>
    <row r="90" spans="1:11" ht="45" x14ac:dyDescent="0.25">
      <c r="A90" s="21" t="s">
        <v>140</v>
      </c>
      <c r="B90" s="34" t="s">
        <v>142</v>
      </c>
      <c r="C90" s="11">
        <v>-15206769.460000001</v>
      </c>
      <c r="D90" s="10">
        <v>-2046906.35</v>
      </c>
      <c r="E90" s="10">
        <f>C90+D90</f>
        <v>-17253675.810000002</v>
      </c>
      <c r="F90" s="11">
        <v>0</v>
      </c>
      <c r="G90" s="11">
        <v>0</v>
      </c>
      <c r="H90" s="10">
        <f>F90+G90</f>
        <v>0</v>
      </c>
      <c r="I90" s="12">
        <v>0</v>
      </c>
      <c r="J90" s="10">
        <v>0</v>
      </c>
      <c r="K90" s="10">
        <f>I90+J90</f>
        <v>0</v>
      </c>
    </row>
    <row r="91" spans="1:11" x14ac:dyDescent="0.25">
      <c r="A91" s="35"/>
      <c r="B91" s="2"/>
      <c r="C91" s="2"/>
      <c r="D91" s="2"/>
      <c r="E91" s="2"/>
      <c r="F91" s="2"/>
      <c r="G91" s="2"/>
      <c r="H91" s="2"/>
      <c r="I91" s="2"/>
    </row>
    <row r="92" spans="1:11" x14ac:dyDescent="0.25">
      <c r="A92" s="35"/>
      <c r="B92" s="2"/>
      <c r="C92" s="2"/>
      <c r="D92" s="2"/>
      <c r="E92" s="2"/>
      <c r="F92" s="2"/>
      <c r="G92" s="2"/>
      <c r="H92" s="2"/>
      <c r="I92" s="2"/>
    </row>
    <row r="93" spans="1:11" x14ac:dyDescent="0.25">
      <c r="A93" s="35"/>
      <c r="B93" s="2"/>
      <c r="C93" s="2"/>
      <c r="D93" s="2"/>
      <c r="E93" s="2"/>
      <c r="F93" s="2"/>
      <c r="G93" s="2"/>
      <c r="H93" s="2"/>
      <c r="I93" s="2"/>
    </row>
    <row r="94" spans="1:11" x14ac:dyDescent="0.25">
      <c r="A94" s="35"/>
      <c r="B94" s="2"/>
      <c r="C94" s="2"/>
      <c r="D94" s="2"/>
      <c r="E94" s="2"/>
      <c r="F94" s="2"/>
      <c r="G94" s="2"/>
      <c r="H94" s="2"/>
      <c r="I94" s="2"/>
    </row>
    <row r="95" spans="1:11" x14ac:dyDescent="0.25">
      <c r="A95" s="35"/>
      <c r="B95" s="2"/>
      <c r="C95" s="2"/>
      <c r="D95" s="2"/>
      <c r="E95" s="2"/>
      <c r="F95" s="2"/>
      <c r="G95" s="2"/>
      <c r="H95" s="2"/>
      <c r="I95" s="2"/>
    </row>
    <row r="96" spans="1:11" x14ac:dyDescent="0.25">
      <c r="A96" s="35"/>
      <c r="B96" s="2"/>
      <c r="C96" s="2"/>
      <c r="D96" s="2"/>
      <c r="E96" s="2"/>
      <c r="F96" s="2"/>
      <c r="G96" s="2"/>
      <c r="H96" s="2"/>
      <c r="I96" s="2"/>
    </row>
    <row r="97" spans="1:9" x14ac:dyDescent="0.25">
      <c r="A97" s="35"/>
      <c r="B97" s="2"/>
      <c r="C97" s="2"/>
      <c r="D97" s="2"/>
      <c r="E97" s="2"/>
      <c r="F97" s="2"/>
      <c r="G97" s="2"/>
      <c r="H97" s="2"/>
      <c r="I97" s="2"/>
    </row>
    <row r="98" spans="1:9" x14ac:dyDescent="0.25">
      <c r="A98" s="35"/>
      <c r="B98" s="2"/>
      <c r="C98" s="2"/>
      <c r="D98" s="2"/>
      <c r="E98" s="2"/>
      <c r="F98" s="2"/>
      <c r="G98" s="2"/>
      <c r="H98" s="2"/>
      <c r="I98" s="2"/>
    </row>
    <row r="99" spans="1:9" x14ac:dyDescent="0.25">
      <c r="A99" s="35"/>
      <c r="B99" s="2"/>
      <c r="C99" s="2"/>
      <c r="D99" s="2"/>
      <c r="E99" s="2"/>
      <c r="F99" s="2"/>
      <c r="G99" s="2"/>
      <c r="H99" s="2"/>
      <c r="I99" s="2"/>
    </row>
    <row r="100" spans="1:9" x14ac:dyDescent="0.25">
      <c r="A100" s="35"/>
      <c r="B100" s="2"/>
      <c r="C100" s="2"/>
      <c r="D100" s="2"/>
      <c r="E100" s="2"/>
      <c r="F100" s="2"/>
      <c r="G100" s="2"/>
      <c r="H100" s="2"/>
      <c r="I100" s="2"/>
    </row>
    <row r="101" spans="1:9" x14ac:dyDescent="0.25">
      <c r="A101" s="35"/>
      <c r="B101" s="2"/>
      <c r="C101" s="2"/>
      <c r="D101" s="2"/>
      <c r="E101" s="2"/>
      <c r="F101" s="2"/>
      <c r="G101" s="2"/>
      <c r="H101" s="2"/>
      <c r="I101" s="2"/>
    </row>
    <row r="102" spans="1:9" x14ac:dyDescent="0.25">
      <c r="A102" s="35"/>
      <c r="B102" s="2"/>
      <c r="C102" s="2"/>
      <c r="D102" s="2"/>
      <c r="E102" s="2"/>
      <c r="F102" s="2"/>
      <c r="G102" s="2"/>
      <c r="H102" s="2"/>
      <c r="I102" s="2"/>
    </row>
    <row r="103" spans="1:9" x14ac:dyDescent="0.25">
      <c r="A103" s="35"/>
      <c r="B103" s="2"/>
      <c r="C103" s="2"/>
      <c r="D103" s="2"/>
      <c r="E103" s="2"/>
      <c r="F103" s="2"/>
      <c r="G103" s="2"/>
      <c r="H103" s="2"/>
      <c r="I103" s="2"/>
    </row>
    <row r="104" spans="1:9" x14ac:dyDescent="0.25">
      <c r="A104" s="35"/>
      <c r="B104" s="2"/>
      <c r="C104" s="2"/>
      <c r="D104" s="2"/>
      <c r="E104" s="2"/>
      <c r="F104" s="2"/>
      <c r="G104" s="2"/>
      <c r="H104" s="2"/>
      <c r="I104" s="2"/>
    </row>
    <row r="105" spans="1:9" x14ac:dyDescent="0.25">
      <c r="A105" s="35"/>
      <c r="B105" s="2"/>
      <c r="C105" s="2"/>
      <c r="D105" s="2"/>
      <c r="E105" s="2"/>
      <c r="F105" s="2"/>
      <c r="G105" s="2"/>
      <c r="H105" s="2"/>
      <c r="I105" s="2"/>
    </row>
    <row r="106" spans="1:9" x14ac:dyDescent="0.25">
      <c r="A106" s="35"/>
      <c r="B106" s="2"/>
      <c r="C106" s="2"/>
      <c r="D106" s="2"/>
      <c r="E106" s="2"/>
      <c r="F106" s="2"/>
      <c r="G106" s="2"/>
      <c r="H106" s="2"/>
      <c r="I106" s="2"/>
    </row>
    <row r="107" spans="1:9" x14ac:dyDescent="0.25">
      <c r="A107" s="35"/>
      <c r="B107" s="2"/>
      <c r="C107" s="2"/>
      <c r="D107" s="2"/>
      <c r="E107" s="2"/>
      <c r="F107" s="2"/>
      <c r="G107" s="2"/>
      <c r="H107" s="2"/>
      <c r="I107" s="2"/>
    </row>
    <row r="108" spans="1:9" x14ac:dyDescent="0.25">
      <c r="A108" s="35"/>
      <c r="B108" s="2"/>
      <c r="C108" s="2"/>
      <c r="D108" s="2"/>
      <c r="E108" s="2"/>
      <c r="F108" s="2"/>
      <c r="G108" s="2"/>
      <c r="H108" s="2"/>
      <c r="I108" s="2"/>
    </row>
    <row r="109" spans="1:9" x14ac:dyDescent="0.25">
      <c r="A109" s="35"/>
      <c r="B109" s="2"/>
      <c r="C109" s="2"/>
      <c r="D109" s="2"/>
      <c r="E109" s="2"/>
      <c r="F109" s="2"/>
      <c r="G109" s="2"/>
      <c r="H109" s="2"/>
      <c r="I109" s="2"/>
    </row>
    <row r="110" spans="1:9" x14ac:dyDescent="0.25">
      <c r="A110" s="35"/>
      <c r="B110" s="2"/>
      <c r="C110" s="2"/>
      <c r="D110" s="2"/>
      <c r="E110" s="2"/>
      <c r="F110" s="2"/>
      <c r="G110" s="2"/>
      <c r="H110" s="2"/>
      <c r="I110" s="2"/>
    </row>
    <row r="111" spans="1:9" x14ac:dyDescent="0.25">
      <c r="A111" s="35"/>
      <c r="B111" s="2"/>
      <c r="C111" s="2"/>
      <c r="D111" s="2"/>
      <c r="E111" s="2"/>
      <c r="F111" s="2"/>
      <c r="G111" s="2"/>
      <c r="H111" s="2"/>
      <c r="I111" s="2"/>
    </row>
    <row r="112" spans="1:9" x14ac:dyDescent="0.25">
      <c r="A112" s="35"/>
      <c r="B112" s="2"/>
      <c r="C112" s="2"/>
      <c r="D112" s="2"/>
      <c r="E112" s="2"/>
      <c r="F112" s="2"/>
      <c r="G112" s="2"/>
      <c r="H112" s="2"/>
      <c r="I112" s="2"/>
    </row>
    <row r="113" spans="1:9" x14ac:dyDescent="0.25">
      <c r="A113" s="35"/>
      <c r="B113" s="2"/>
      <c r="C113" s="2"/>
      <c r="D113" s="2"/>
      <c r="E113" s="2"/>
      <c r="F113" s="2"/>
      <c r="G113" s="2"/>
      <c r="H113" s="2"/>
      <c r="I113" s="2"/>
    </row>
    <row r="114" spans="1:9" x14ac:dyDescent="0.25">
      <c r="A114" s="35"/>
      <c r="B114" s="2"/>
      <c r="C114" s="2"/>
      <c r="D114" s="2"/>
      <c r="E114" s="2"/>
      <c r="F114" s="2"/>
      <c r="G114" s="2"/>
      <c r="H114" s="2"/>
      <c r="I114" s="2"/>
    </row>
    <row r="115" spans="1:9" x14ac:dyDescent="0.25">
      <c r="A115" s="35"/>
      <c r="B115" s="2"/>
      <c r="C115" s="2"/>
      <c r="D115" s="2"/>
      <c r="E115" s="2"/>
      <c r="F115" s="2"/>
      <c r="G115" s="2"/>
      <c r="H115" s="2"/>
      <c r="I115" s="2"/>
    </row>
    <row r="116" spans="1:9" x14ac:dyDescent="0.25">
      <c r="A116" s="35"/>
      <c r="B116" s="2"/>
      <c r="C116" s="2"/>
      <c r="D116" s="2"/>
      <c r="E116" s="2"/>
      <c r="F116" s="2"/>
      <c r="G116" s="2"/>
      <c r="H116" s="2"/>
      <c r="I116" s="2"/>
    </row>
    <row r="117" spans="1:9" x14ac:dyDescent="0.25">
      <c r="A117" s="35"/>
      <c r="B117" s="2"/>
      <c r="C117" s="2"/>
      <c r="D117" s="2"/>
      <c r="E117" s="2"/>
      <c r="F117" s="2"/>
      <c r="G117" s="2"/>
      <c r="H117" s="2"/>
      <c r="I117" s="2"/>
    </row>
    <row r="118" spans="1:9" x14ac:dyDescent="0.25">
      <c r="A118" s="35"/>
      <c r="B118" s="2"/>
      <c r="C118" s="2"/>
      <c r="D118" s="2"/>
      <c r="E118" s="2"/>
      <c r="F118" s="2"/>
      <c r="G118" s="2"/>
      <c r="H118" s="2"/>
      <c r="I118" s="2"/>
    </row>
    <row r="119" spans="1:9" x14ac:dyDescent="0.25">
      <c r="A119" s="35"/>
      <c r="B119" s="2"/>
      <c r="C119" s="2"/>
      <c r="D119" s="2"/>
      <c r="E119" s="2"/>
      <c r="F119" s="2"/>
      <c r="G119" s="2"/>
      <c r="H119" s="2"/>
      <c r="I119" s="2"/>
    </row>
    <row r="120" spans="1:9" x14ac:dyDescent="0.25">
      <c r="A120" s="35"/>
      <c r="B120" s="2"/>
      <c r="C120" s="2"/>
      <c r="D120" s="2"/>
      <c r="E120" s="2"/>
      <c r="F120" s="2"/>
      <c r="G120" s="2"/>
      <c r="H120" s="2"/>
      <c r="I120" s="2"/>
    </row>
    <row r="121" spans="1:9" x14ac:dyDescent="0.25">
      <c r="A121" s="35"/>
      <c r="B121" s="2"/>
      <c r="C121" s="2"/>
      <c r="D121" s="2"/>
      <c r="E121" s="2"/>
      <c r="F121" s="2"/>
      <c r="G121" s="2"/>
      <c r="H121" s="2"/>
      <c r="I121" s="2"/>
    </row>
    <row r="122" spans="1:9" x14ac:dyDescent="0.25">
      <c r="A122" s="35"/>
      <c r="B122" s="2"/>
      <c r="C122" s="2"/>
      <c r="D122" s="2"/>
      <c r="E122" s="2"/>
      <c r="F122" s="2"/>
      <c r="G122" s="2"/>
      <c r="H122" s="2"/>
      <c r="I122" s="2"/>
    </row>
    <row r="123" spans="1:9" x14ac:dyDescent="0.25">
      <c r="A123" s="35"/>
      <c r="B123" s="2"/>
      <c r="C123" s="2"/>
      <c r="D123" s="2"/>
      <c r="E123" s="2"/>
      <c r="F123" s="2"/>
      <c r="G123" s="2"/>
      <c r="H123" s="2"/>
      <c r="I123" s="2"/>
    </row>
    <row r="124" spans="1:9" x14ac:dyDescent="0.25">
      <c r="A124" s="35"/>
      <c r="B124" s="2"/>
      <c r="C124" s="2"/>
      <c r="D124" s="2"/>
      <c r="E124" s="2"/>
      <c r="F124" s="2"/>
      <c r="G124" s="2"/>
      <c r="H124" s="2"/>
      <c r="I124" s="2"/>
    </row>
    <row r="125" spans="1:9" x14ac:dyDescent="0.25">
      <c r="A125" s="35"/>
      <c r="B125" s="2"/>
      <c r="C125" s="2"/>
      <c r="D125" s="2"/>
      <c r="E125" s="2"/>
      <c r="F125" s="2"/>
      <c r="G125" s="2"/>
      <c r="H125" s="2"/>
      <c r="I125" s="2"/>
    </row>
    <row r="126" spans="1:9" x14ac:dyDescent="0.25">
      <c r="A126" s="35"/>
      <c r="B126" s="2"/>
      <c r="C126" s="2"/>
      <c r="D126" s="2"/>
      <c r="E126" s="2"/>
      <c r="F126" s="2"/>
      <c r="G126" s="2"/>
      <c r="H126" s="2"/>
      <c r="I126" s="2"/>
    </row>
    <row r="127" spans="1:9" x14ac:dyDescent="0.25">
      <c r="A127" s="35"/>
      <c r="B127" s="2"/>
      <c r="C127" s="2"/>
      <c r="D127" s="2"/>
      <c r="E127" s="2"/>
      <c r="F127" s="2"/>
      <c r="G127" s="2"/>
      <c r="H127" s="2"/>
      <c r="I127" s="2"/>
    </row>
    <row r="128" spans="1:9" x14ac:dyDescent="0.25">
      <c r="A128" s="35"/>
      <c r="B128" s="2"/>
      <c r="C128" s="2"/>
      <c r="D128" s="2"/>
      <c r="E128" s="2"/>
      <c r="F128" s="2"/>
      <c r="G128" s="2"/>
      <c r="H128" s="2"/>
      <c r="I128" s="2"/>
    </row>
    <row r="129" spans="1:9" x14ac:dyDescent="0.25">
      <c r="A129" s="35"/>
      <c r="B129" s="2"/>
      <c r="C129" s="2"/>
      <c r="D129" s="2"/>
      <c r="E129" s="2"/>
      <c r="F129" s="2"/>
      <c r="G129" s="2"/>
      <c r="H129" s="2"/>
      <c r="I129" s="2"/>
    </row>
    <row r="130" spans="1:9" x14ac:dyDescent="0.25">
      <c r="A130" s="35"/>
      <c r="B130" s="2"/>
      <c r="C130" s="2"/>
      <c r="D130" s="2"/>
      <c r="E130" s="2"/>
      <c r="F130" s="2"/>
      <c r="G130" s="2"/>
      <c r="H130" s="2"/>
      <c r="I130" s="2"/>
    </row>
    <row r="131" spans="1:9" x14ac:dyDescent="0.25">
      <c r="A131" s="35"/>
      <c r="B131" s="2"/>
      <c r="C131" s="2"/>
      <c r="D131" s="2"/>
      <c r="E131" s="2"/>
      <c r="F131" s="2"/>
      <c r="G131" s="2"/>
      <c r="H131" s="2"/>
      <c r="I131" s="2"/>
    </row>
    <row r="132" spans="1:9" x14ac:dyDescent="0.25">
      <c r="A132" s="35"/>
      <c r="B132" s="2"/>
      <c r="C132" s="2"/>
      <c r="D132" s="2"/>
      <c r="E132" s="2"/>
      <c r="F132" s="2"/>
      <c r="G132" s="2"/>
      <c r="H132" s="2"/>
      <c r="I132" s="2"/>
    </row>
    <row r="133" spans="1:9" x14ac:dyDescent="0.25">
      <c r="A133" s="35"/>
      <c r="B133" s="2"/>
      <c r="C133" s="2"/>
      <c r="D133" s="2"/>
      <c r="E133" s="2"/>
      <c r="F133" s="2"/>
      <c r="G133" s="2"/>
      <c r="H133" s="2"/>
      <c r="I133" s="2"/>
    </row>
    <row r="134" spans="1:9" x14ac:dyDescent="0.25">
      <c r="A134" s="35"/>
      <c r="B134" s="2"/>
      <c r="C134" s="2"/>
      <c r="D134" s="2"/>
      <c r="E134" s="2"/>
      <c r="F134" s="2"/>
      <c r="G134" s="2"/>
      <c r="H134" s="2"/>
      <c r="I134" s="2"/>
    </row>
    <row r="135" spans="1:9" x14ac:dyDescent="0.25">
      <c r="A135" s="35"/>
      <c r="B135" s="2"/>
      <c r="C135" s="2"/>
      <c r="D135" s="2"/>
      <c r="E135" s="2"/>
      <c r="F135" s="2"/>
      <c r="G135" s="2"/>
      <c r="H135" s="2"/>
      <c r="I135" s="2"/>
    </row>
    <row r="136" spans="1:9" x14ac:dyDescent="0.25">
      <c r="A136" s="35"/>
      <c r="B136" s="2"/>
      <c r="C136" s="2"/>
      <c r="D136" s="2"/>
      <c r="E136" s="2"/>
      <c r="F136" s="2"/>
      <c r="G136" s="2"/>
      <c r="H136" s="2"/>
      <c r="I136" s="2"/>
    </row>
    <row r="137" spans="1:9" x14ac:dyDescent="0.25">
      <c r="A137" s="35"/>
      <c r="B137" s="2"/>
      <c r="C137" s="2"/>
      <c r="D137" s="2"/>
      <c r="E137" s="2"/>
      <c r="F137" s="2"/>
      <c r="G137" s="2"/>
      <c r="H137" s="2"/>
      <c r="I137" s="2"/>
    </row>
    <row r="138" spans="1:9" x14ac:dyDescent="0.25">
      <c r="A138" s="35"/>
      <c r="B138" s="2"/>
      <c r="C138" s="2"/>
      <c r="D138" s="2"/>
      <c r="E138" s="2"/>
      <c r="F138" s="2"/>
      <c r="G138" s="2"/>
      <c r="H138" s="2"/>
      <c r="I138" s="2"/>
    </row>
    <row r="139" spans="1:9" x14ac:dyDescent="0.25">
      <c r="A139" s="35"/>
      <c r="B139" s="2"/>
      <c r="C139" s="2"/>
      <c r="D139" s="2"/>
      <c r="E139" s="2"/>
      <c r="F139" s="2"/>
      <c r="G139" s="2"/>
      <c r="H139" s="2"/>
      <c r="I139" s="2"/>
    </row>
    <row r="140" spans="1:9" x14ac:dyDescent="0.25">
      <c r="A140" s="35"/>
      <c r="B140" s="2"/>
      <c r="C140" s="2"/>
      <c r="D140" s="2"/>
      <c r="E140" s="2"/>
      <c r="F140" s="2"/>
      <c r="G140" s="2"/>
      <c r="H140" s="2"/>
      <c r="I140" s="2"/>
    </row>
    <row r="141" spans="1:9" x14ac:dyDescent="0.25">
      <c r="A141" s="35"/>
      <c r="B141" s="2"/>
      <c r="C141" s="2"/>
      <c r="D141" s="2"/>
      <c r="E141" s="2"/>
      <c r="F141" s="2"/>
      <c r="G141" s="2"/>
      <c r="H141" s="2"/>
      <c r="I141" s="2"/>
    </row>
    <row r="142" spans="1:9" x14ac:dyDescent="0.25">
      <c r="A142" s="35"/>
      <c r="B142" s="2"/>
      <c r="C142" s="2"/>
      <c r="D142" s="2"/>
      <c r="E142" s="2"/>
      <c r="F142" s="2"/>
      <c r="G142" s="2"/>
      <c r="H142" s="2"/>
      <c r="I142" s="2"/>
    </row>
    <row r="143" spans="1:9" x14ac:dyDescent="0.25">
      <c r="A143" s="35"/>
      <c r="B143" s="2"/>
      <c r="C143" s="2"/>
      <c r="D143" s="2"/>
      <c r="E143" s="2"/>
      <c r="F143" s="2"/>
      <c r="G143" s="2"/>
      <c r="H143" s="2"/>
      <c r="I143" s="2"/>
    </row>
    <row r="144" spans="1:9" x14ac:dyDescent="0.25">
      <c r="A144" s="35"/>
      <c r="B144" s="2"/>
      <c r="C144" s="2"/>
      <c r="D144" s="2"/>
      <c r="E144" s="2"/>
      <c r="F144" s="2"/>
      <c r="G144" s="2"/>
      <c r="H144" s="2"/>
      <c r="I144" s="2"/>
    </row>
    <row r="145" spans="1:9" x14ac:dyDescent="0.25">
      <c r="A145" s="35"/>
      <c r="B145" s="2"/>
      <c r="C145" s="2"/>
      <c r="D145" s="2"/>
      <c r="E145" s="2"/>
      <c r="F145" s="2"/>
      <c r="G145" s="2"/>
      <c r="H145" s="2"/>
      <c r="I145" s="2"/>
    </row>
    <row r="146" spans="1:9" x14ac:dyDescent="0.25">
      <c r="A146" s="35"/>
      <c r="B146" s="2"/>
      <c r="C146" s="2"/>
      <c r="D146" s="2"/>
      <c r="E146" s="2"/>
      <c r="F146" s="2"/>
      <c r="G146" s="2"/>
      <c r="H146" s="2"/>
      <c r="I146" s="2"/>
    </row>
    <row r="147" spans="1:9" x14ac:dyDescent="0.25">
      <c r="A147" s="35"/>
      <c r="B147" s="2"/>
      <c r="C147" s="2"/>
      <c r="D147" s="2"/>
      <c r="E147" s="2"/>
      <c r="F147" s="2"/>
      <c r="G147" s="2"/>
      <c r="H147" s="2"/>
      <c r="I147" s="2"/>
    </row>
    <row r="148" spans="1:9" x14ac:dyDescent="0.25">
      <c r="A148" s="35"/>
      <c r="B148" s="2"/>
      <c r="C148" s="2"/>
      <c r="D148" s="2"/>
      <c r="E148" s="2"/>
      <c r="F148" s="2"/>
      <c r="G148" s="2"/>
      <c r="H148" s="2"/>
      <c r="I148" s="2"/>
    </row>
    <row r="149" spans="1:9" x14ac:dyDescent="0.25">
      <c r="A149" s="35"/>
      <c r="B149" s="2"/>
      <c r="C149" s="2"/>
      <c r="D149" s="2"/>
      <c r="E149" s="2"/>
      <c r="F149" s="2"/>
      <c r="G149" s="2"/>
      <c r="H149" s="2"/>
      <c r="I149" s="2"/>
    </row>
    <row r="150" spans="1:9" x14ac:dyDescent="0.25">
      <c r="A150" s="35"/>
      <c r="B150" s="2"/>
      <c r="C150" s="2"/>
      <c r="D150" s="2"/>
      <c r="E150" s="2"/>
      <c r="F150" s="2"/>
      <c r="G150" s="2"/>
      <c r="H150" s="2"/>
      <c r="I150" s="2"/>
    </row>
    <row r="151" spans="1:9" x14ac:dyDescent="0.25">
      <c r="A151" s="35"/>
      <c r="B151" s="2"/>
      <c r="C151" s="2"/>
      <c r="D151" s="2"/>
      <c r="E151" s="2"/>
      <c r="F151" s="2"/>
      <c r="G151" s="2"/>
      <c r="H151" s="2"/>
      <c r="I151" s="2"/>
    </row>
    <row r="152" spans="1:9" x14ac:dyDescent="0.25">
      <c r="A152" s="35"/>
      <c r="B152" s="2"/>
      <c r="C152" s="2"/>
      <c r="D152" s="2"/>
      <c r="E152" s="2"/>
      <c r="F152" s="2"/>
      <c r="G152" s="2"/>
      <c r="H152" s="2"/>
      <c r="I152" s="2"/>
    </row>
    <row r="153" spans="1:9" x14ac:dyDescent="0.25">
      <c r="A153" s="35"/>
      <c r="B153" s="2"/>
      <c r="C153" s="2"/>
      <c r="D153" s="2"/>
      <c r="E153" s="2"/>
      <c r="F153" s="2"/>
      <c r="G153" s="2"/>
      <c r="H153" s="2"/>
      <c r="I153" s="2"/>
    </row>
    <row r="154" spans="1:9" x14ac:dyDescent="0.25">
      <c r="A154" s="35"/>
      <c r="B154" s="2"/>
      <c r="C154" s="2"/>
      <c r="D154" s="2"/>
      <c r="E154" s="2"/>
      <c r="F154" s="2"/>
      <c r="G154" s="2"/>
      <c r="H154" s="2"/>
      <c r="I154" s="2"/>
    </row>
    <row r="155" spans="1:9" x14ac:dyDescent="0.25">
      <c r="A155" s="35"/>
      <c r="B155" s="2"/>
      <c r="C155" s="2"/>
      <c r="D155" s="2"/>
      <c r="E155" s="2"/>
      <c r="F155" s="2"/>
      <c r="G155" s="2"/>
      <c r="H155" s="2"/>
      <c r="I155" s="2"/>
    </row>
    <row r="156" spans="1:9" x14ac:dyDescent="0.25">
      <c r="A156" s="35"/>
      <c r="B156" s="2"/>
      <c r="C156" s="2"/>
      <c r="D156" s="2"/>
      <c r="E156" s="2"/>
      <c r="F156" s="2"/>
      <c r="G156" s="2"/>
      <c r="H156" s="2"/>
      <c r="I156" s="2"/>
    </row>
    <row r="157" spans="1:9" x14ac:dyDescent="0.25">
      <c r="A157" s="35"/>
      <c r="B157" s="2"/>
      <c r="C157" s="2"/>
      <c r="D157" s="2"/>
      <c r="E157" s="2"/>
      <c r="F157" s="2"/>
      <c r="G157" s="2"/>
      <c r="H157" s="2"/>
      <c r="I157" s="2"/>
    </row>
    <row r="158" spans="1:9" x14ac:dyDescent="0.25">
      <c r="A158" s="35"/>
      <c r="B158" s="2"/>
      <c r="C158" s="2"/>
      <c r="D158" s="2"/>
      <c r="E158" s="2"/>
      <c r="F158" s="2"/>
      <c r="G158" s="2"/>
      <c r="H158" s="2"/>
      <c r="I158" s="2"/>
    </row>
    <row r="159" spans="1:9" x14ac:dyDescent="0.25">
      <c r="A159" s="35"/>
      <c r="B159" s="2"/>
      <c r="C159" s="2"/>
      <c r="D159" s="2"/>
      <c r="E159" s="2"/>
      <c r="F159" s="2"/>
      <c r="G159" s="2"/>
      <c r="H159" s="2"/>
      <c r="I159" s="2"/>
    </row>
    <row r="160" spans="1:9" x14ac:dyDescent="0.25">
      <c r="A160" s="35"/>
      <c r="B160" s="2"/>
      <c r="C160" s="2"/>
      <c r="D160" s="2"/>
      <c r="E160" s="2"/>
      <c r="F160" s="2"/>
      <c r="G160" s="2"/>
      <c r="H160" s="2"/>
      <c r="I160" s="2"/>
    </row>
    <row r="161" spans="1:9" x14ac:dyDescent="0.25">
      <c r="A161" s="35"/>
      <c r="B161" s="2"/>
      <c r="C161" s="2"/>
      <c r="D161" s="2"/>
      <c r="E161" s="2"/>
      <c r="F161" s="2"/>
      <c r="G161" s="2"/>
      <c r="H161" s="2"/>
      <c r="I161" s="2"/>
    </row>
    <row r="162" spans="1:9" x14ac:dyDescent="0.25">
      <c r="A162" s="35"/>
      <c r="B162" s="2"/>
      <c r="C162" s="2"/>
      <c r="D162" s="2"/>
      <c r="E162" s="2"/>
      <c r="F162" s="2"/>
      <c r="G162" s="2"/>
      <c r="H162" s="2"/>
      <c r="I162" s="2"/>
    </row>
    <row r="163" spans="1:9" x14ac:dyDescent="0.25">
      <c r="A163" s="35"/>
      <c r="B163" s="2"/>
      <c r="C163" s="2"/>
      <c r="D163" s="2"/>
      <c r="E163" s="2"/>
      <c r="F163" s="2"/>
      <c r="G163" s="2"/>
      <c r="H163" s="2"/>
      <c r="I163" s="2"/>
    </row>
    <row r="164" spans="1:9" x14ac:dyDescent="0.25">
      <c r="A164" s="35"/>
      <c r="B164" s="2"/>
      <c r="C164" s="2"/>
      <c r="D164" s="2"/>
      <c r="E164" s="2"/>
      <c r="F164" s="2"/>
      <c r="G164" s="2"/>
      <c r="H164" s="2"/>
      <c r="I164" s="2"/>
    </row>
    <row r="165" spans="1:9" x14ac:dyDescent="0.25">
      <c r="A165" s="35"/>
      <c r="B165" s="2"/>
      <c r="C165" s="2"/>
      <c r="D165" s="2"/>
      <c r="E165" s="2"/>
      <c r="F165" s="2"/>
      <c r="G165" s="2"/>
      <c r="H165" s="2"/>
      <c r="I165" s="2"/>
    </row>
    <row r="166" spans="1:9" x14ac:dyDescent="0.25">
      <c r="A166" s="35"/>
      <c r="B166" s="2"/>
      <c r="C166" s="2"/>
      <c r="D166" s="2"/>
      <c r="E166" s="2"/>
      <c r="F166" s="2"/>
      <c r="G166" s="2"/>
      <c r="H166" s="2"/>
      <c r="I166" s="2"/>
    </row>
    <row r="167" spans="1:9" x14ac:dyDescent="0.25">
      <c r="A167" s="35"/>
      <c r="B167" s="2"/>
      <c r="C167" s="2"/>
      <c r="D167" s="2"/>
      <c r="E167" s="2"/>
      <c r="F167" s="2"/>
      <c r="G167" s="2"/>
      <c r="H167" s="2"/>
      <c r="I167" s="2"/>
    </row>
    <row r="168" spans="1:9" x14ac:dyDescent="0.25">
      <c r="A168" s="35"/>
      <c r="B168" s="2"/>
      <c r="C168" s="2"/>
      <c r="D168" s="2"/>
      <c r="E168" s="2"/>
      <c r="F168" s="2"/>
      <c r="G168" s="2"/>
      <c r="H168" s="2"/>
      <c r="I168" s="2"/>
    </row>
    <row r="169" spans="1:9" x14ac:dyDescent="0.25">
      <c r="A169" s="35"/>
      <c r="B169" s="2"/>
      <c r="C169" s="2"/>
      <c r="D169" s="2"/>
      <c r="E169" s="2"/>
      <c r="F169" s="2"/>
      <c r="G169" s="2"/>
      <c r="H169" s="2"/>
      <c r="I169" s="2"/>
    </row>
    <row r="170" spans="1:9" x14ac:dyDescent="0.25">
      <c r="A170" s="35"/>
      <c r="B170" s="2"/>
      <c r="C170" s="2"/>
      <c r="D170" s="2"/>
      <c r="E170" s="2"/>
      <c r="F170" s="2"/>
      <c r="G170" s="2"/>
      <c r="H170" s="2"/>
      <c r="I170" s="2"/>
    </row>
    <row r="171" spans="1:9" x14ac:dyDescent="0.25">
      <c r="A171" s="35"/>
      <c r="B171" s="2"/>
      <c r="C171" s="2"/>
      <c r="D171" s="2"/>
      <c r="E171" s="2"/>
      <c r="F171" s="2"/>
      <c r="G171" s="2"/>
      <c r="H171" s="2"/>
      <c r="I171" s="2"/>
    </row>
    <row r="172" spans="1:9" x14ac:dyDescent="0.25">
      <c r="A172" s="35"/>
      <c r="B172" s="2"/>
      <c r="C172" s="2"/>
      <c r="D172" s="2"/>
      <c r="E172" s="2"/>
      <c r="F172" s="2"/>
      <c r="G172" s="2"/>
      <c r="H172" s="2"/>
      <c r="I172" s="2"/>
    </row>
    <row r="173" spans="1:9" x14ac:dyDescent="0.25">
      <c r="A173" s="35"/>
      <c r="B173" s="2"/>
      <c r="C173" s="2"/>
      <c r="D173" s="2"/>
      <c r="E173" s="2"/>
      <c r="F173" s="2"/>
      <c r="G173" s="2"/>
      <c r="H173" s="2"/>
      <c r="I173" s="2"/>
    </row>
    <row r="174" spans="1:9" x14ac:dyDescent="0.25">
      <c r="A174" s="35"/>
      <c r="B174" s="2"/>
      <c r="C174" s="2"/>
      <c r="D174" s="2"/>
      <c r="E174" s="2"/>
      <c r="F174" s="2"/>
      <c r="G174" s="2"/>
      <c r="H174" s="2"/>
      <c r="I174" s="2"/>
    </row>
    <row r="175" spans="1:9" x14ac:dyDescent="0.25">
      <c r="A175" s="35"/>
      <c r="B175" s="2"/>
      <c r="C175" s="2"/>
      <c r="D175" s="2"/>
      <c r="E175" s="2"/>
      <c r="F175" s="2"/>
      <c r="G175" s="2"/>
      <c r="H175" s="2"/>
      <c r="I175" s="2"/>
    </row>
    <row r="176" spans="1:9" x14ac:dyDescent="0.25">
      <c r="A176" s="35"/>
      <c r="B176" s="2"/>
      <c r="C176" s="2"/>
      <c r="D176" s="2"/>
      <c r="E176" s="2"/>
      <c r="F176" s="2"/>
      <c r="G176" s="2"/>
      <c r="H176" s="2"/>
      <c r="I176" s="2"/>
    </row>
    <row r="177" spans="1:9" x14ac:dyDescent="0.25">
      <c r="A177" s="35"/>
      <c r="B177" s="2"/>
      <c r="C177" s="2"/>
      <c r="D177" s="2"/>
      <c r="E177" s="2"/>
      <c r="F177" s="2"/>
      <c r="G177" s="2"/>
      <c r="H177" s="2"/>
      <c r="I177" s="2"/>
    </row>
    <row r="178" spans="1:9" x14ac:dyDescent="0.25">
      <c r="A178" s="35"/>
      <c r="B178" s="2"/>
      <c r="C178" s="2"/>
      <c r="D178" s="2"/>
      <c r="E178" s="2"/>
      <c r="F178" s="2"/>
      <c r="G178" s="2"/>
      <c r="H178" s="2"/>
      <c r="I178" s="2"/>
    </row>
    <row r="179" spans="1:9" x14ac:dyDescent="0.25">
      <c r="A179" s="35"/>
      <c r="B179" s="2"/>
      <c r="C179" s="2"/>
      <c r="D179" s="2"/>
      <c r="E179" s="2"/>
      <c r="F179" s="2"/>
      <c r="G179" s="2"/>
      <c r="H179" s="2"/>
      <c r="I179" s="2"/>
    </row>
    <row r="180" spans="1:9" x14ac:dyDescent="0.25">
      <c r="A180" s="35"/>
      <c r="B180" s="2"/>
      <c r="C180" s="2"/>
      <c r="D180" s="2"/>
      <c r="E180" s="2"/>
      <c r="F180" s="2"/>
      <c r="G180" s="2"/>
      <c r="H180" s="2"/>
      <c r="I180" s="2"/>
    </row>
    <row r="181" spans="1:9" x14ac:dyDescent="0.25">
      <c r="A181" s="35"/>
      <c r="B181" s="2"/>
      <c r="C181" s="2"/>
      <c r="D181" s="2"/>
      <c r="E181" s="2"/>
      <c r="F181" s="2"/>
      <c r="G181" s="2"/>
      <c r="H181" s="2"/>
      <c r="I181" s="2"/>
    </row>
    <row r="182" spans="1:9" x14ac:dyDescent="0.25">
      <c r="A182" s="35"/>
      <c r="B182" s="2"/>
      <c r="C182" s="2"/>
      <c r="D182" s="2"/>
      <c r="E182" s="2"/>
      <c r="F182" s="2"/>
      <c r="G182" s="2"/>
      <c r="H182" s="2"/>
      <c r="I182" s="2"/>
    </row>
    <row r="183" spans="1:9" x14ac:dyDescent="0.25">
      <c r="A183" s="35"/>
      <c r="B183" s="2"/>
      <c r="C183" s="2"/>
      <c r="D183" s="2"/>
      <c r="E183" s="2"/>
      <c r="F183" s="2"/>
      <c r="G183" s="2"/>
      <c r="H183" s="2"/>
      <c r="I183" s="2"/>
    </row>
    <row r="184" spans="1:9" x14ac:dyDescent="0.25">
      <c r="A184" s="35"/>
      <c r="B184" s="2"/>
      <c r="C184" s="2"/>
      <c r="D184" s="2"/>
      <c r="E184" s="2"/>
      <c r="F184" s="2"/>
      <c r="G184" s="2"/>
      <c r="H184" s="2"/>
      <c r="I184" s="2"/>
    </row>
    <row r="185" spans="1:9" x14ac:dyDescent="0.25">
      <c r="A185" s="35"/>
      <c r="B185" s="2"/>
      <c r="C185" s="2"/>
      <c r="D185" s="2"/>
      <c r="E185" s="2"/>
      <c r="F185" s="2"/>
      <c r="G185" s="2"/>
      <c r="H185" s="2"/>
      <c r="I185" s="2"/>
    </row>
    <row r="186" spans="1:9" x14ac:dyDescent="0.25">
      <c r="A186" s="35"/>
      <c r="B186" s="2"/>
      <c r="C186" s="2"/>
      <c r="D186" s="2"/>
      <c r="E186" s="2"/>
      <c r="F186" s="2"/>
      <c r="G186" s="2"/>
      <c r="H186" s="2"/>
      <c r="I186" s="2"/>
    </row>
    <row r="187" spans="1:9" x14ac:dyDescent="0.25">
      <c r="A187" s="35"/>
      <c r="B187" s="2"/>
      <c r="C187" s="2"/>
      <c r="D187" s="2"/>
      <c r="E187" s="2"/>
      <c r="F187" s="2"/>
      <c r="G187" s="2"/>
      <c r="H187" s="2"/>
      <c r="I187" s="2"/>
    </row>
    <row r="188" spans="1:9" x14ac:dyDescent="0.25">
      <c r="A188" s="35"/>
      <c r="B188" s="2"/>
      <c r="C188" s="2"/>
      <c r="D188" s="2"/>
      <c r="E188" s="2"/>
      <c r="F188" s="2"/>
      <c r="G188" s="2"/>
      <c r="H188" s="2"/>
      <c r="I188" s="2"/>
    </row>
    <row r="189" spans="1:9" x14ac:dyDescent="0.25">
      <c r="A189" s="35"/>
      <c r="B189" s="2"/>
      <c r="C189" s="2"/>
      <c r="D189" s="2"/>
      <c r="E189" s="2"/>
      <c r="F189" s="2"/>
      <c r="G189" s="2"/>
      <c r="H189" s="2"/>
      <c r="I189" s="2"/>
    </row>
    <row r="190" spans="1:9" x14ac:dyDescent="0.25">
      <c r="A190" s="35"/>
      <c r="B190" s="2"/>
      <c r="C190" s="2"/>
      <c r="D190" s="2"/>
      <c r="E190" s="2"/>
      <c r="F190" s="2"/>
      <c r="G190" s="2"/>
      <c r="H190" s="2"/>
      <c r="I190" s="2"/>
    </row>
    <row r="191" spans="1:9" x14ac:dyDescent="0.25">
      <c r="A191" s="35"/>
      <c r="B191" s="2"/>
      <c r="C191" s="2"/>
      <c r="D191" s="2"/>
      <c r="E191" s="2"/>
      <c r="F191" s="2"/>
      <c r="G191" s="2"/>
      <c r="H191" s="2"/>
      <c r="I191" s="2"/>
    </row>
    <row r="192" spans="1:9" x14ac:dyDescent="0.25">
      <c r="A192" s="35"/>
      <c r="B192" s="2"/>
      <c r="C192" s="2"/>
      <c r="D192" s="2"/>
      <c r="E192" s="2"/>
      <c r="F192" s="2"/>
      <c r="G192" s="2"/>
      <c r="H192" s="2"/>
      <c r="I192" s="2"/>
    </row>
    <row r="193" spans="1:9" x14ac:dyDescent="0.25">
      <c r="A193" s="35"/>
      <c r="B193" s="2"/>
      <c r="C193" s="2"/>
      <c r="D193" s="2"/>
      <c r="E193" s="2"/>
      <c r="F193" s="2"/>
      <c r="G193" s="2"/>
      <c r="H193" s="2"/>
      <c r="I193" s="2"/>
    </row>
    <row r="194" spans="1:9" x14ac:dyDescent="0.25">
      <c r="A194" s="35"/>
      <c r="B194" s="2"/>
      <c r="C194" s="2"/>
      <c r="D194" s="2"/>
      <c r="E194" s="2"/>
      <c r="F194" s="2"/>
      <c r="G194" s="2"/>
      <c r="H194" s="2"/>
      <c r="I194" s="2"/>
    </row>
    <row r="195" spans="1:9" x14ac:dyDescent="0.25">
      <c r="A195" s="35"/>
      <c r="B195" s="2"/>
      <c r="C195" s="2"/>
      <c r="D195" s="2"/>
      <c r="E195" s="2"/>
      <c r="F195" s="2"/>
      <c r="G195" s="2"/>
      <c r="H195" s="2"/>
      <c r="I195" s="2"/>
    </row>
    <row r="196" spans="1:9" x14ac:dyDescent="0.25">
      <c r="A196" s="35"/>
      <c r="B196" s="2"/>
      <c r="C196" s="2"/>
      <c r="D196" s="2"/>
      <c r="E196" s="2"/>
      <c r="F196" s="2"/>
      <c r="G196" s="2"/>
      <c r="H196" s="2"/>
      <c r="I196" s="2"/>
    </row>
    <row r="197" spans="1:9" x14ac:dyDescent="0.25">
      <c r="A197" s="35"/>
      <c r="B197" s="2"/>
      <c r="C197" s="2"/>
      <c r="D197" s="2"/>
      <c r="E197" s="2"/>
      <c r="F197" s="2"/>
      <c r="G197" s="2"/>
      <c r="H197" s="2"/>
      <c r="I197" s="2"/>
    </row>
    <row r="198" spans="1:9" x14ac:dyDescent="0.25">
      <c r="A198" s="35"/>
      <c r="B198" s="2"/>
      <c r="C198" s="2"/>
      <c r="D198" s="2"/>
      <c r="E198" s="2"/>
      <c r="F198" s="2"/>
      <c r="G198" s="2"/>
      <c r="H198" s="2"/>
      <c r="I198" s="2"/>
    </row>
    <row r="199" spans="1:9" x14ac:dyDescent="0.25">
      <c r="A199" s="35"/>
      <c r="B199" s="2"/>
      <c r="C199" s="2"/>
      <c r="D199" s="2"/>
      <c r="E199" s="2"/>
      <c r="F199" s="2"/>
      <c r="G199" s="2"/>
      <c r="H199" s="2"/>
      <c r="I199" s="2"/>
    </row>
    <row r="200" spans="1:9" x14ac:dyDescent="0.25">
      <c r="A200" s="35"/>
      <c r="B200" s="2"/>
      <c r="C200" s="2"/>
      <c r="D200" s="2"/>
      <c r="E200" s="2"/>
      <c r="F200" s="2"/>
      <c r="G200" s="2"/>
      <c r="H200" s="2"/>
      <c r="I200" s="2"/>
    </row>
    <row r="201" spans="1:9" x14ac:dyDescent="0.25">
      <c r="A201" s="35"/>
      <c r="B201" s="2"/>
      <c r="C201" s="2"/>
      <c r="D201" s="2"/>
      <c r="E201" s="2"/>
      <c r="F201" s="2"/>
      <c r="G201" s="2"/>
      <c r="H201" s="2"/>
      <c r="I201" s="2"/>
    </row>
    <row r="202" spans="1:9" x14ac:dyDescent="0.25">
      <c r="A202" s="35"/>
      <c r="B202" s="2"/>
      <c r="C202" s="2"/>
      <c r="D202" s="2"/>
      <c r="E202" s="2"/>
      <c r="F202" s="2"/>
      <c r="G202" s="2"/>
      <c r="H202" s="2"/>
      <c r="I202" s="2"/>
    </row>
    <row r="203" spans="1:9" x14ac:dyDescent="0.25">
      <c r="A203" s="35"/>
      <c r="B203" s="2"/>
      <c r="C203" s="2"/>
      <c r="D203" s="2"/>
      <c r="E203" s="2"/>
      <c r="F203" s="2"/>
      <c r="G203" s="2"/>
      <c r="H203" s="2"/>
      <c r="I203" s="2"/>
    </row>
    <row r="204" spans="1:9" x14ac:dyDescent="0.25">
      <c r="A204" s="35"/>
      <c r="B204" s="2"/>
      <c r="C204" s="2"/>
      <c r="D204" s="2"/>
      <c r="E204" s="2"/>
      <c r="F204" s="2"/>
      <c r="G204" s="2"/>
      <c r="H204" s="2"/>
      <c r="I204" s="2"/>
    </row>
    <row r="205" spans="1:9" x14ac:dyDescent="0.25">
      <c r="A205" s="35"/>
      <c r="B205" s="2"/>
      <c r="C205" s="2"/>
      <c r="D205" s="2"/>
      <c r="E205" s="2"/>
      <c r="F205" s="2"/>
      <c r="G205" s="2"/>
      <c r="H205" s="2"/>
      <c r="I205" s="2"/>
    </row>
    <row r="206" spans="1:9" x14ac:dyDescent="0.25">
      <c r="A206" s="35"/>
      <c r="B206" s="2"/>
      <c r="C206" s="2"/>
      <c r="D206" s="2"/>
      <c r="E206" s="2"/>
      <c r="F206" s="2"/>
      <c r="G206" s="2"/>
      <c r="H206" s="2"/>
      <c r="I206" s="2"/>
    </row>
    <row r="207" spans="1:9" x14ac:dyDescent="0.25">
      <c r="A207" s="35"/>
      <c r="B207" s="2"/>
      <c r="C207" s="2"/>
      <c r="D207" s="2"/>
      <c r="E207" s="2"/>
      <c r="F207" s="2"/>
      <c r="G207" s="2"/>
      <c r="H207" s="2"/>
      <c r="I207" s="2"/>
    </row>
    <row r="208" spans="1:9" x14ac:dyDescent="0.25">
      <c r="A208" s="35"/>
      <c r="B208" s="2"/>
      <c r="C208" s="2"/>
      <c r="D208" s="2"/>
      <c r="E208" s="2"/>
      <c r="F208" s="2"/>
      <c r="G208" s="2"/>
      <c r="H208" s="2"/>
      <c r="I208" s="2"/>
    </row>
    <row r="209" spans="1:9" x14ac:dyDescent="0.25">
      <c r="A209" s="35"/>
      <c r="B209" s="2"/>
      <c r="C209" s="2"/>
      <c r="D209" s="2"/>
      <c r="E209" s="2"/>
      <c r="F209" s="2"/>
      <c r="G209" s="2"/>
      <c r="H209" s="2"/>
      <c r="I209" s="2"/>
    </row>
    <row r="210" spans="1:9" x14ac:dyDescent="0.25">
      <c r="A210" s="35"/>
      <c r="B210" s="2"/>
      <c r="C210" s="2"/>
      <c r="D210" s="2"/>
      <c r="E210" s="2"/>
      <c r="F210" s="2"/>
      <c r="G210" s="2"/>
      <c r="H210" s="2"/>
      <c r="I210" s="2"/>
    </row>
    <row r="211" spans="1:9" x14ac:dyDescent="0.25">
      <c r="A211" s="35"/>
      <c r="B211" s="2"/>
      <c r="C211" s="2"/>
      <c r="D211" s="2"/>
      <c r="E211" s="2"/>
      <c r="F211" s="2"/>
      <c r="G211" s="2"/>
      <c r="H211" s="2"/>
      <c r="I211" s="2"/>
    </row>
    <row r="212" spans="1:9" x14ac:dyDescent="0.25">
      <c r="A212" s="35"/>
      <c r="B212" s="2"/>
      <c r="C212" s="2"/>
      <c r="D212" s="2"/>
      <c r="E212" s="2"/>
      <c r="F212" s="2"/>
      <c r="G212" s="2"/>
      <c r="H212" s="2"/>
      <c r="I212" s="2"/>
    </row>
    <row r="213" spans="1:9" x14ac:dyDescent="0.25">
      <c r="A213" s="35"/>
      <c r="B213" s="2"/>
      <c r="C213" s="2"/>
      <c r="D213" s="2"/>
      <c r="E213" s="2"/>
      <c r="F213" s="2"/>
      <c r="G213" s="2"/>
      <c r="H213" s="2"/>
      <c r="I213" s="2"/>
    </row>
    <row r="214" spans="1:9" x14ac:dyDescent="0.25">
      <c r="A214" s="35"/>
      <c r="B214" s="2"/>
      <c r="C214" s="2"/>
      <c r="D214" s="2"/>
      <c r="E214" s="2"/>
      <c r="F214" s="2"/>
      <c r="G214" s="2"/>
      <c r="H214" s="2"/>
      <c r="I214" s="2"/>
    </row>
    <row r="215" spans="1:9" x14ac:dyDescent="0.25">
      <c r="A215" s="35"/>
      <c r="B215" s="2"/>
      <c r="C215" s="2"/>
      <c r="D215" s="2"/>
      <c r="E215" s="2"/>
      <c r="F215" s="2"/>
      <c r="G215" s="2"/>
      <c r="H215" s="2"/>
      <c r="I215" s="2"/>
    </row>
    <row r="216" spans="1:9" x14ac:dyDescent="0.25">
      <c r="A216" s="35"/>
      <c r="B216" s="2"/>
      <c r="C216" s="2"/>
      <c r="D216" s="2"/>
      <c r="E216" s="2"/>
      <c r="F216" s="2"/>
      <c r="G216" s="2"/>
      <c r="H216" s="2"/>
      <c r="I216" s="2"/>
    </row>
    <row r="217" spans="1:9" x14ac:dyDescent="0.25">
      <c r="A217" s="35"/>
      <c r="B217" s="2"/>
      <c r="C217" s="2"/>
      <c r="D217" s="2"/>
      <c r="E217" s="2"/>
      <c r="F217" s="2"/>
      <c r="G217" s="2"/>
      <c r="H217" s="2"/>
      <c r="I217" s="2"/>
    </row>
    <row r="218" spans="1:9" x14ac:dyDescent="0.25">
      <c r="A218" s="35"/>
      <c r="B218" s="2"/>
      <c r="C218" s="2"/>
      <c r="D218" s="2"/>
      <c r="E218" s="2"/>
      <c r="F218" s="2"/>
      <c r="G218" s="2"/>
      <c r="H218" s="2"/>
      <c r="I218" s="2"/>
    </row>
    <row r="219" spans="1:9" x14ac:dyDescent="0.25">
      <c r="A219" s="35"/>
      <c r="B219" s="2"/>
      <c r="C219" s="2"/>
      <c r="D219" s="2"/>
      <c r="E219" s="2"/>
      <c r="F219" s="2"/>
      <c r="G219" s="2"/>
      <c r="H219" s="2"/>
      <c r="I219" s="2"/>
    </row>
    <row r="220" spans="1:9" x14ac:dyDescent="0.25">
      <c r="A220" s="35"/>
      <c r="B220" s="2"/>
      <c r="C220" s="2"/>
      <c r="D220" s="2"/>
      <c r="E220" s="2"/>
      <c r="F220" s="2"/>
      <c r="G220" s="2"/>
      <c r="H220" s="2"/>
      <c r="I220" s="2"/>
    </row>
    <row r="221" spans="1:9" x14ac:dyDescent="0.25">
      <c r="A221" s="35"/>
      <c r="B221" s="2"/>
      <c r="C221" s="2"/>
      <c r="D221" s="2"/>
      <c r="E221" s="2"/>
      <c r="F221" s="2"/>
      <c r="G221" s="2"/>
      <c r="H221" s="2"/>
      <c r="I221" s="2"/>
    </row>
    <row r="222" spans="1:9" x14ac:dyDescent="0.25">
      <c r="A222" s="35"/>
      <c r="B222" s="2"/>
      <c r="C222" s="2"/>
      <c r="D222" s="2"/>
      <c r="E222" s="2"/>
      <c r="F222" s="2"/>
      <c r="G222" s="2"/>
      <c r="H222" s="2"/>
      <c r="I222" s="2"/>
    </row>
    <row r="223" spans="1:9" x14ac:dyDescent="0.25">
      <c r="A223" s="35"/>
      <c r="B223" s="2"/>
      <c r="C223" s="2"/>
      <c r="D223" s="2"/>
      <c r="E223" s="2"/>
      <c r="F223" s="2"/>
      <c r="G223" s="2"/>
      <c r="H223" s="2"/>
      <c r="I223" s="2"/>
    </row>
    <row r="224" spans="1:9" x14ac:dyDescent="0.25">
      <c r="A224" s="35"/>
      <c r="B224" s="2"/>
      <c r="C224" s="2"/>
      <c r="D224" s="2"/>
      <c r="E224" s="2"/>
      <c r="F224" s="2"/>
      <c r="G224" s="2"/>
      <c r="H224" s="2"/>
      <c r="I224" s="2"/>
    </row>
    <row r="225" spans="1:9" x14ac:dyDescent="0.25">
      <c r="A225" s="35"/>
      <c r="B225" s="2"/>
      <c r="C225" s="2"/>
      <c r="D225" s="2"/>
      <c r="E225" s="2"/>
      <c r="F225" s="2"/>
      <c r="G225" s="2"/>
      <c r="H225" s="2"/>
      <c r="I225" s="2"/>
    </row>
    <row r="226" spans="1:9" x14ac:dyDescent="0.25">
      <c r="A226" s="35"/>
      <c r="B226" s="2"/>
      <c r="C226" s="2"/>
      <c r="D226" s="2"/>
      <c r="E226" s="2"/>
      <c r="F226" s="2"/>
      <c r="G226" s="2"/>
      <c r="H226" s="2"/>
      <c r="I226" s="2"/>
    </row>
    <row r="227" spans="1:9" x14ac:dyDescent="0.25">
      <c r="A227" s="35"/>
      <c r="B227" s="2"/>
      <c r="C227" s="2"/>
      <c r="D227" s="2"/>
      <c r="E227" s="2"/>
      <c r="F227" s="2"/>
      <c r="G227" s="2"/>
      <c r="H227" s="2"/>
      <c r="I227" s="2"/>
    </row>
    <row r="228" spans="1:9" x14ac:dyDescent="0.25">
      <c r="A228" s="35"/>
      <c r="B228" s="2"/>
      <c r="C228" s="2"/>
      <c r="D228" s="2"/>
      <c r="E228" s="2"/>
      <c r="F228" s="2"/>
      <c r="G228" s="2"/>
      <c r="H228" s="2"/>
      <c r="I228" s="2"/>
    </row>
    <row r="229" spans="1:9" x14ac:dyDescent="0.25">
      <c r="A229" s="35"/>
      <c r="B229" s="2"/>
      <c r="C229" s="2"/>
      <c r="D229" s="2"/>
      <c r="E229" s="2"/>
      <c r="F229" s="2"/>
      <c r="G229" s="2"/>
      <c r="H229" s="2"/>
      <c r="I229" s="2"/>
    </row>
    <row r="230" spans="1:9" x14ac:dyDescent="0.25">
      <c r="A230" s="35"/>
      <c r="B230" s="2"/>
      <c r="C230" s="2"/>
      <c r="D230" s="2"/>
      <c r="E230" s="2"/>
      <c r="F230" s="2"/>
      <c r="G230" s="2"/>
      <c r="H230" s="2"/>
      <c r="I230" s="2"/>
    </row>
    <row r="231" spans="1:9" x14ac:dyDescent="0.25">
      <c r="A231" s="35"/>
      <c r="B231" s="2"/>
      <c r="C231" s="2"/>
      <c r="D231" s="2"/>
      <c r="E231" s="2"/>
      <c r="F231" s="2"/>
      <c r="G231" s="2"/>
      <c r="H231" s="2"/>
      <c r="I231" s="2"/>
    </row>
    <row r="232" spans="1:9" x14ac:dyDescent="0.25">
      <c r="A232" s="35"/>
      <c r="B232" s="2"/>
      <c r="C232" s="2"/>
      <c r="D232" s="2"/>
      <c r="E232" s="2"/>
      <c r="F232" s="2"/>
      <c r="G232" s="2"/>
      <c r="H232" s="2"/>
      <c r="I232" s="2"/>
    </row>
    <row r="233" spans="1:9" x14ac:dyDescent="0.25">
      <c r="A233" s="35"/>
      <c r="B233" s="2"/>
      <c r="C233" s="2"/>
      <c r="D233" s="2"/>
      <c r="E233" s="2"/>
      <c r="F233" s="2"/>
      <c r="G233" s="2"/>
      <c r="H233" s="2"/>
      <c r="I233" s="2"/>
    </row>
    <row r="234" spans="1:9" x14ac:dyDescent="0.25">
      <c r="A234" s="35"/>
      <c r="B234" s="2"/>
      <c r="C234" s="2"/>
      <c r="D234" s="2"/>
      <c r="E234" s="2"/>
      <c r="F234" s="2"/>
      <c r="G234" s="2"/>
      <c r="H234" s="2"/>
      <c r="I234" s="2"/>
    </row>
    <row r="235" spans="1:9" x14ac:dyDescent="0.25">
      <c r="A235" s="35"/>
      <c r="B235" s="2"/>
      <c r="C235" s="2"/>
      <c r="D235" s="2"/>
      <c r="E235" s="2"/>
      <c r="F235" s="2"/>
      <c r="G235" s="2"/>
      <c r="H235" s="2"/>
      <c r="I235" s="2"/>
    </row>
    <row r="236" spans="1:9" x14ac:dyDescent="0.25">
      <c r="A236" s="35"/>
      <c r="B236" s="2"/>
      <c r="C236" s="2"/>
      <c r="D236" s="2"/>
      <c r="E236" s="2"/>
      <c r="F236" s="2"/>
      <c r="G236" s="2"/>
      <c r="H236" s="2"/>
      <c r="I236" s="2"/>
    </row>
    <row r="237" spans="1:9" x14ac:dyDescent="0.25">
      <c r="A237" s="35"/>
      <c r="B237" s="2"/>
      <c r="C237" s="2"/>
      <c r="D237" s="2"/>
      <c r="E237" s="2"/>
      <c r="F237" s="2"/>
      <c r="G237" s="2"/>
      <c r="H237" s="2"/>
      <c r="I237" s="2"/>
    </row>
    <row r="238" spans="1:9" x14ac:dyDescent="0.25">
      <c r="A238" s="35"/>
      <c r="B238" s="2"/>
      <c r="C238" s="2"/>
      <c r="D238" s="2"/>
      <c r="E238" s="2"/>
      <c r="F238" s="2"/>
      <c r="G238" s="2"/>
      <c r="H238" s="2"/>
      <c r="I238" s="2"/>
    </row>
    <row r="239" spans="1:9" x14ac:dyDescent="0.25">
      <c r="A239" s="35"/>
      <c r="B239" s="2"/>
      <c r="C239" s="2"/>
      <c r="D239" s="2"/>
      <c r="E239" s="2"/>
      <c r="F239" s="2"/>
      <c r="G239" s="2"/>
      <c r="H239" s="2"/>
      <c r="I239" s="2"/>
    </row>
    <row r="240" spans="1:9" x14ac:dyDescent="0.25">
      <c r="A240" s="35"/>
      <c r="B240" s="2"/>
      <c r="C240" s="2"/>
      <c r="D240" s="2"/>
      <c r="E240" s="2"/>
      <c r="F240" s="2"/>
      <c r="G240" s="2"/>
      <c r="H240" s="2"/>
      <c r="I240" s="2"/>
    </row>
    <row r="241" spans="1:9" x14ac:dyDescent="0.25">
      <c r="A241" s="35"/>
      <c r="B241" s="2"/>
      <c r="C241" s="2"/>
      <c r="D241" s="2"/>
      <c r="E241" s="2"/>
      <c r="F241" s="2"/>
      <c r="G241" s="2"/>
      <c r="H241" s="2"/>
      <c r="I241" s="2"/>
    </row>
    <row r="242" spans="1:9" x14ac:dyDescent="0.25">
      <c r="A242" s="35"/>
      <c r="B242" s="2"/>
      <c r="C242" s="2"/>
      <c r="D242" s="2"/>
      <c r="E242" s="2"/>
      <c r="F242" s="2"/>
      <c r="G242" s="2"/>
      <c r="H242" s="2"/>
      <c r="I242" s="2"/>
    </row>
    <row r="243" spans="1:9" x14ac:dyDescent="0.25">
      <c r="A243" s="35"/>
      <c r="B243" s="2"/>
      <c r="C243" s="2"/>
      <c r="D243" s="2"/>
      <c r="E243" s="2"/>
      <c r="F243" s="2"/>
      <c r="G243" s="2"/>
      <c r="H243" s="2"/>
      <c r="I243" s="2"/>
    </row>
    <row r="244" spans="1:9" x14ac:dyDescent="0.25">
      <c r="A244" s="35"/>
      <c r="B244" s="2"/>
      <c r="C244" s="2"/>
      <c r="D244" s="2"/>
      <c r="E244" s="2"/>
      <c r="F244" s="2"/>
      <c r="G244" s="2"/>
      <c r="H244" s="2"/>
      <c r="I244" s="2"/>
    </row>
    <row r="245" spans="1:9" x14ac:dyDescent="0.25">
      <c r="A245" s="35"/>
      <c r="B245" s="2"/>
      <c r="C245" s="2"/>
      <c r="D245" s="2"/>
      <c r="E245" s="2"/>
      <c r="F245" s="2"/>
      <c r="G245" s="2"/>
      <c r="H245" s="2"/>
      <c r="I245" s="2"/>
    </row>
    <row r="246" spans="1:9" x14ac:dyDescent="0.25">
      <c r="A246" s="35"/>
      <c r="B246" s="2"/>
      <c r="C246" s="2"/>
      <c r="D246" s="2"/>
      <c r="E246" s="2"/>
      <c r="F246" s="2"/>
      <c r="G246" s="2"/>
      <c r="H246" s="2"/>
      <c r="I246" s="2"/>
    </row>
    <row r="247" spans="1:9" x14ac:dyDescent="0.25">
      <c r="A247" s="35"/>
      <c r="B247" s="2"/>
      <c r="C247" s="2"/>
      <c r="D247" s="2"/>
      <c r="E247" s="2"/>
      <c r="F247" s="2"/>
      <c r="G247" s="2"/>
      <c r="H247" s="2"/>
      <c r="I247" s="2"/>
    </row>
    <row r="248" spans="1:9" x14ac:dyDescent="0.25">
      <c r="A248" s="35"/>
      <c r="B248" s="2"/>
      <c r="C248" s="2"/>
      <c r="D248" s="2"/>
      <c r="E248" s="2"/>
      <c r="F248" s="2"/>
      <c r="G248" s="2"/>
      <c r="H248" s="2"/>
      <c r="I248" s="2"/>
    </row>
    <row r="249" spans="1:9" x14ac:dyDescent="0.25">
      <c r="A249" s="35"/>
      <c r="B249" s="2"/>
      <c r="C249" s="2"/>
      <c r="D249" s="2"/>
      <c r="E249" s="2"/>
      <c r="F249" s="2"/>
      <c r="G249" s="2"/>
      <c r="H249" s="2"/>
      <c r="I249" s="2"/>
    </row>
    <row r="250" spans="1:9" x14ac:dyDescent="0.25">
      <c r="A250" s="35"/>
      <c r="B250" s="2"/>
      <c r="C250" s="2"/>
      <c r="D250" s="2"/>
      <c r="E250" s="2"/>
      <c r="F250" s="2"/>
      <c r="G250" s="2"/>
      <c r="H250" s="2"/>
      <c r="I250" s="2"/>
    </row>
    <row r="251" spans="1:9" x14ac:dyDescent="0.25">
      <c r="A251" s="35"/>
      <c r="B251" s="2"/>
      <c r="C251" s="2"/>
      <c r="D251" s="2"/>
      <c r="E251" s="2"/>
      <c r="F251" s="2"/>
      <c r="G251" s="2"/>
      <c r="H251" s="2"/>
      <c r="I251" s="2"/>
    </row>
    <row r="252" spans="1:9" x14ac:dyDescent="0.25">
      <c r="A252" s="35"/>
      <c r="B252" s="2"/>
      <c r="C252" s="2"/>
      <c r="D252" s="2"/>
      <c r="E252" s="2"/>
      <c r="F252" s="2"/>
      <c r="G252" s="2"/>
      <c r="H252" s="2"/>
      <c r="I252" s="2"/>
    </row>
    <row r="253" spans="1:9" x14ac:dyDescent="0.25">
      <c r="A253" s="35"/>
      <c r="B253" s="2"/>
      <c r="C253" s="2"/>
      <c r="D253" s="2"/>
      <c r="E253" s="2"/>
      <c r="F253" s="2"/>
      <c r="G253" s="2"/>
      <c r="H253" s="2"/>
      <c r="I253" s="2"/>
    </row>
    <row r="254" spans="1:9" x14ac:dyDescent="0.25">
      <c r="A254" s="35"/>
      <c r="B254" s="2"/>
      <c r="C254" s="2"/>
      <c r="D254" s="2"/>
      <c r="E254" s="2"/>
      <c r="F254" s="2"/>
      <c r="G254" s="2"/>
      <c r="H254" s="2"/>
      <c r="I254" s="2"/>
    </row>
    <row r="255" spans="1:9" x14ac:dyDescent="0.25">
      <c r="A255" s="35"/>
      <c r="B255" s="2"/>
      <c r="C255" s="2"/>
      <c r="D255" s="2"/>
      <c r="E255" s="2"/>
      <c r="F255" s="2"/>
      <c r="G255" s="2"/>
      <c r="H255" s="2"/>
      <c r="I255" s="2"/>
    </row>
    <row r="256" spans="1:9" x14ac:dyDescent="0.25">
      <c r="A256" s="35"/>
      <c r="B256" s="2"/>
      <c r="C256" s="2"/>
      <c r="D256" s="2"/>
      <c r="E256" s="2"/>
      <c r="F256" s="2"/>
      <c r="G256" s="2"/>
      <c r="H256" s="2"/>
      <c r="I256" s="2"/>
    </row>
    <row r="257" spans="1:9" x14ac:dyDescent="0.25">
      <c r="A257" s="35"/>
      <c r="B257" s="2"/>
      <c r="C257" s="2"/>
      <c r="D257" s="2"/>
      <c r="E257" s="2"/>
      <c r="F257" s="2"/>
      <c r="G257" s="2"/>
      <c r="H257" s="2"/>
      <c r="I257" s="2"/>
    </row>
    <row r="258" spans="1:9" x14ac:dyDescent="0.25">
      <c r="A258" s="35"/>
      <c r="B258" s="2"/>
      <c r="C258" s="2"/>
      <c r="D258" s="2"/>
      <c r="E258" s="2"/>
      <c r="F258" s="2"/>
      <c r="G258" s="2"/>
      <c r="H258" s="2"/>
      <c r="I258" s="2"/>
    </row>
    <row r="259" spans="1:9" x14ac:dyDescent="0.25">
      <c r="A259" s="35"/>
      <c r="B259" s="2"/>
      <c r="C259" s="2"/>
      <c r="D259" s="2"/>
      <c r="E259" s="2"/>
      <c r="F259" s="2"/>
      <c r="G259" s="2"/>
      <c r="H259" s="2"/>
      <c r="I259" s="2"/>
    </row>
    <row r="260" spans="1:9" x14ac:dyDescent="0.25">
      <c r="A260" s="35"/>
      <c r="B260" s="2"/>
      <c r="C260" s="2"/>
      <c r="D260" s="2"/>
      <c r="E260" s="2"/>
      <c r="F260" s="2"/>
      <c r="G260" s="2"/>
      <c r="H260" s="2"/>
      <c r="I260" s="2"/>
    </row>
    <row r="261" spans="1:9" x14ac:dyDescent="0.25">
      <c r="A261" s="35"/>
      <c r="B261" s="2"/>
      <c r="C261" s="2"/>
      <c r="D261" s="2"/>
      <c r="E261" s="2"/>
      <c r="F261" s="2"/>
      <c r="G261" s="2"/>
      <c r="H261" s="2"/>
      <c r="I261" s="2"/>
    </row>
    <row r="262" spans="1:9" x14ac:dyDescent="0.25">
      <c r="A262" s="35"/>
      <c r="B262" s="2"/>
      <c r="C262" s="2"/>
      <c r="D262" s="2"/>
      <c r="E262" s="2"/>
      <c r="F262" s="2"/>
      <c r="G262" s="2"/>
      <c r="H262" s="2"/>
      <c r="I262" s="2"/>
    </row>
    <row r="263" spans="1:9" x14ac:dyDescent="0.25">
      <c r="A263" s="35"/>
      <c r="B263" s="2"/>
      <c r="C263" s="2"/>
      <c r="D263" s="2"/>
      <c r="E263" s="2"/>
      <c r="F263" s="2"/>
      <c r="G263" s="2"/>
      <c r="H263" s="2"/>
      <c r="I263" s="2"/>
    </row>
    <row r="264" spans="1:9" x14ac:dyDescent="0.25">
      <c r="A264" s="35"/>
      <c r="B264" s="2"/>
      <c r="C264" s="2"/>
      <c r="D264" s="2"/>
      <c r="E264" s="2"/>
      <c r="F264" s="2"/>
      <c r="G264" s="2"/>
      <c r="H264" s="2"/>
      <c r="I264" s="2"/>
    </row>
    <row r="265" spans="1:9" x14ac:dyDescent="0.25">
      <c r="A265" s="35"/>
      <c r="B265" s="2"/>
      <c r="C265" s="2"/>
      <c r="D265" s="2"/>
      <c r="E265" s="2"/>
      <c r="F265" s="2"/>
      <c r="G265" s="2"/>
      <c r="H265" s="2"/>
      <c r="I265" s="2"/>
    </row>
    <row r="266" spans="1:9" x14ac:dyDescent="0.25">
      <c r="A266" s="35"/>
      <c r="B266" s="2"/>
      <c r="C266" s="2"/>
      <c r="D266" s="2"/>
      <c r="E266" s="2"/>
      <c r="F266" s="2"/>
      <c r="G266" s="2"/>
      <c r="H266" s="2"/>
      <c r="I266" s="2"/>
    </row>
    <row r="267" spans="1:9" x14ac:dyDescent="0.25">
      <c r="A267" s="35"/>
      <c r="B267" s="2"/>
      <c r="C267" s="2"/>
      <c r="D267" s="2"/>
      <c r="E267" s="2"/>
      <c r="F267" s="2"/>
      <c r="G267" s="2"/>
      <c r="H267" s="2"/>
      <c r="I267" s="2"/>
    </row>
    <row r="268" spans="1:9" x14ac:dyDescent="0.25">
      <c r="A268" s="35"/>
      <c r="B268" s="2"/>
      <c r="C268" s="2"/>
      <c r="D268" s="2"/>
      <c r="E268" s="2"/>
      <c r="F268" s="2"/>
      <c r="G268" s="2"/>
      <c r="H268" s="2"/>
      <c r="I268" s="2"/>
    </row>
    <row r="269" spans="1:9" x14ac:dyDescent="0.25">
      <c r="A269" s="35"/>
      <c r="B269" s="2"/>
      <c r="C269" s="2"/>
      <c r="D269" s="2"/>
      <c r="E269" s="2"/>
      <c r="F269" s="2"/>
      <c r="G269" s="2"/>
      <c r="H269" s="2"/>
      <c r="I269" s="2"/>
    </row>
    <row r="270" spans="1:9" x14ac:dyDescent="0.25">
      <c r="A270" s="35"/>
      <c r="B270" s="2"/>
      <c r="C270" s="2"/>
      <c r="D270" s="2"/>
      <c r="E270" s="2"/>
      <c r="F270" s="2"/>
      <c r="G270" s="2"/>
      <c r="H270" s="2"/>
      <c r="I270" s="2"/>
    </row>
    <row r="271" spans="1:9" x14ac:dyDescent="0.25">
      <c r="A271" s="35"/>
      <c r="B271" s="2"/>
      <c r="C271" s="2"/>
      <c r="D271" s="2"/>
      <c r="E271" s="2"/>
      <c r="F271" s="2"/>
      <c r="G271" s="2"/>
      <c r="H271" s="2"/>
      <c r="I271" s="2"/>
    </row>
    <row r="272" spans="1:9" x14ac:dyDescent="0.25">
      <c r="A272" s="35"/>
      <c r="B272" s="2"/>
      <c r="C272" s="2"/>
      <c r="D272" s="2"/>
      <c r="E272" s="2"/>
      <c r="F272" s="2"/>
      <c r="G272" s="2"/>
      <c r="H272" s="2"/>
      <c r="I272" s="2"/>
    </row>
    <row r="273" spans="1:9" x14ac:dyDescent="0.25">
      <c r="A273" s="35"/>
      <c r="B273" s="2"/>
      <c r="C273" s="2"/>
      <c r="D273" s="2"/>
      <c r="E273" s="2"/>
      <c r="F273" s="2"/>
      <c r="G273" s="2"/>
      <c r="H273" s="2"/>
      <c r="I273" s="2"/>
    </row>
    <row r="274" spans="1:9" x14ac:dyDescent="0.25">
      <c r="A274" s="35"/>
      <c r="B274" s="2"/>
      <c r="C274" s="2"/>
      <c r="D274" s="2"/>
      <c r="E274" s="2"/>
      <c r="F274" s="2"/>
      <c r="G274" s="2"/>
      <c r="H274" s="2"/>
      <c r="I274" s="2"/>
    </row>
    <row r="275" spans="1:9" x14ac:dyDescent="0.25">
      <c r="A275" s="35"/>
      <c r="B275" s="2"/>
      <c r="C275" s="2"/>
      <c r="D275" s="2"/>
      <c r="E275" s="2"/>
      <c r="F275" s="2"/>
      <c r="G275" s="2"/>
      <c r="H275" s="2"/>
      <c r="I275" s="2"/>
    </row>
    <row r="276" spans="1:9" x14ac:dyDescent="0.25">
      <c r="A276" s="35"/>
      <c r="B276" s="2"/>
      <c r="C276" s="2"/>
      <c r="D276" s="2"/>
      <c r="E276" s="2"/>
      <c r="F276" s="2"/>
      <c r="G276" s="2"/>
      <c r="H276" s="2"/>
      <c r="I276" s="2"/>
    </row>
    <row r="277" spans="1:9" x14ac:dyDescent="0.25">
      <c r="A277" s="35"/>
      <c r="B277" s="2"/>
      <c r="C277" s="2"/>
      <c r="D277" s="2"/>
      <c r="E277" s="2"/>
      <c r="F277" s="2"/>
      <c r="G277" s="2"/>
      <c r="H277" s="2"/>
      <c r="I277" s="2"/>
    </row>
    <row r="278" spans="1:9" x14ac:dyDescent="0.25">
      <c r="A278" s="35"/>
      <c r="B278" s="2"/>
      <c r="C278" s="2"/>
      <c r="D278" s="2"/>
      <c r="E278" s="2"/>
      <c r="F278" s="2"/>
      <c r="G278" s="2"/>
      <c r="H278" s="2"/>
      <c r="I278" s="2"/>
    </row>
    <row r="279" spans="1:9" x14ac:dyDescent="0.25">
      <c r="A279" s="35"/>
      <c r="B279" s="2"/>
      <c r="C279" s="2"/>
      <c r="D279" s="2"/>
      <c r="E279" s="2"/>
      <c r="F279" s="2"/>
      <c r="G279" s="2"/>
      <c r="H279" s="2"/>
      <c r="I279" s="2"/>
    </row>
    <row r="280" spans="1:9" x14ac:dyDescent="0.25">
      <c r="A280" s="35"/>
      <c r="B280" s="2"/>
      <c r="C280" s="2"/>
      <c r="D280" s="2"/>
      <c r="E280" s="2"/>
      <c r="F280" s="2"/>
      <c r="G280" s="2"/>
      <c r="H280" s="2"/>
      <c r="I280" s="2"/>
    </row>
    <row r="281" spans="1:9" x14ac:dyDescent="0.25">
      <c r="A281" s="35"/>
      <c r="B281" s="2"/>
      <c r="C281" s="2"/>
      <c r="D281" s="2"/>
      <c r="E281" s="2"/>
      <c r="F281" s="2"/>
      <c r="G281" s="2"/>
      <c r="H281" s="2"/>
      <c r="I281" s="2"/>
    </row>
    <row r="282" spans="1:9" x14ac:dyDescent="0.25">
      <c r="A282" s="35"/>
      <c r="B282" s="2"/>
      <c r="C282" s="2"/>
      <c r="D282" s="2"/>
      <c r="E282" s="2"/>
      <c r="F282" s="2"/>
      <c r="G282" s="2"/>
      <c r="H282" s="2"/>
      <c r="I282" s="2"/>
    </row>
    <row r="283" spans="1:9" x14ac:dyDescent="0.25">
      <c r="A283" s="35"/>
      <c r="B283" s="2"/>
      <c r="C283" s="2"/>
      <c r="D283" s="2"/>
      <c r="E283" s="2"/>
      <c r="F283" s="2"/>
      <c r="G283" s="2"/>
      <c r="H283" s="2"/>
      <c r="I283" s="2"/>
    </row>
    <row r="284" spans="1:9" x14ac:dyDescent="0.25">
      <c r="A284" s="35"/>
      <c r="B284" s="2"/>
      <c r="C284" s="2"/>
      <c r="D284" s="2"/>
      <c r="E284" s="2"/>
      <c r="F284" s="2"/>
      <c r="G284" s="2"/>
      <c r="H284" s="2"/>
      <c r="I284" s="2"/>
    </row>
    <row r="285" spans="1:9" x14ac:dyDescent="0.25">
      <c r="A285" s="35"/>
      <c r="B285" s="2"/>
      <c r="C285" s="2"/>
      <c r="D285" s="2"/>
      <c r="E285" s="2"/>
      <c r="F285" s="2"/>
      <c r="G285" s="2"/>
      <c r="H285" s="2"/>
      <c r="I285" s="2"/>
    </row>
    <row r="286" spans="1:9" x14ac:dyDescent="0.25">
      <c r="A286" s="35"/>
      <c r="B286" s="2"/>
      <c r="C286" s="2"/>
      <c r="D286" s="2"/>
      <c r="E286" s="2"/>
      <c r="F286" s="2"/>
      <c r="G286" s="2"/>
      <c r="H286" s="2"/>
      <c r="I286" s="2"/>
    </row>
    <row r="287" spans="1:9" x14ac:dyDescent="0.25">
      <c r="A287" s="35"/>
      <c r="B287" s="2"/>
      <c r="C287" s="2"/>
      <c r="D287" s="2"/>
      <c r="E287" s="2"/>
      <c r="F287" s="2"/>
      <c r="G287" s="2"/>
      <c r="H287" s="2"/>
      <c r="I287" s="2"/>
    </row>
    <row r="288" spans="1:9" x14ac:dyDescent="0.25">
      <c r="A288" s="35"/>
      <c r="B288" s="2"/>
      <c r="C288" s="2"/>
      <c r="D288" s="2"/>
      <c r="E288" s="2"/>
      <c r="F288" s="2"/>
      <c r="G288" s="2"/>
      <c r="H288" s="2"/>
      <c r="I288" s="2"/>
    </row>
    <row r="289" spans="1:9" x14ac:dyDescent="0.25">
      <c r="A289" s="35"/>
      <c r="B289" s="2"/>
      <c r="C289" s="2"/>
      <c r="D289" s="2"/>
      <c r="E289" s="2"/>
      <c r="F289" s="2"/>
      <c r="G289" s="2"/>
      <c r="H289" s="2"/>
      <c r="I289" s="2"/>
    </row>
    <row r="290" spans="1:9" x14ac:dyDescent="0.25">
      <c r="A290" s="35"/>
      <c r="B290" s="2"/>
      <c r="C290" s="2"/>
      <c r="D290" s="2"/>
      <c r="E290" s="2"/>
      <c r="F290" s="2"/>
      <c r="G290" s="2"/>
      <c r="H290" s="2"/>
      <c r="I290" s="2"/>
    </row>
    <row r="291" spans="1:9" x14ac:dyDescent="0.25">
      <c r="A291" s="35"/>
      <c r="B291" s="2"/>
      <c r="C291" s="2"/>
      <c r="D291" s="2"/>
      <c r="E291" s="2"/>
      <c r="F291" s="2"/>
      <c r="G291" s="2"/>
      <c r="H291" s="2"/>
      <c r="I291" s="2"/>
    </row>
    <row r="292" spans="1:9" x14ac:dyDescent="0.25">
      <c r="A292" s="35"/>
      <c r="B292" s="2"/>
      <c r="C292" s="2"/>
      <c r="D292" s="2"/>
      <c r="E292" s="2"/>
      <c r="F292" s="2"/>
      <c r="G292" s="2"/>
      <c r="H292" s="2"/>
      <c r="I292" s="2"/>
    </row>
    <row r="293" spans="1:9" x14ac:dyDescent="0.25">
      <c r="A293" s="35"/>
      <c r="B293" s="2"/>
      <c r="C293" s="2"/>
      <c r="D293" s="2"/>
      <c r="E293" s="2"/>
      <c r="F293" s="2"/>
      <c r="G293" s="2"/>
      <c r="H293" s="2"/>
      <c r="I293" s="2"/>
    </row>
    <row r="294" spans="1:9" x14ac:dyDescent="0.25">
      <c r="A294" s="35"/>
      <c r="B294" s="2"/>
      <c r="C294" s="2"/>
      <c r="D294" s="2"/>
      <c r="E294" s="2"/>
      <c r="F294" s="2"/>
      <c r="G294" s="2"/>
      <c r="H294" s="2"/>
      <c r="I294" s="2"/>
    </row>
    <row r="295" spans="1:9" x14ac:dyDescent="0.25">
      <c r="A295" s="35"/>
      <c r="B295" s="2"/>
      <c r="C295" s="2"/>
      <c r="D295" s="2"/>
      <c r="E295" s="2"/>
      <c r="F295" s="2"/>
      <c r="G295" s="2"/>
      <c r="H295" s="2"/>
      <c r="I295" s="2"/>
    </row>
    <row r="296" spans="1:9" x14ac:dyDescent="0.25">
      <c r="A296" s="35"/>
      <c r="B296" s="2"/>
      <c r="C296" s="2"/>
      <c r="D296" s="2"/>
      <c r="E296" s="2"/>
      <c r="F296" s="2"/>
      <c r="G296" s="2"/>
      <c r="H296" s="2"/>
      <c r="I296" s="2"/>
    </row>
  </sheetData>
  <mergeCells count="4">
    <mergeCell ref="C2:E2"/>
    <mergeCell ref="F2:H2"/>
    <mergeCell ref="I2:K2"/>
    <mergeCell ref="A1:K1"/>
  </mergeCells>
  <printOptions horizontalCentered="1"/>
  <pageMargins left="0.39370078740157483" right="0.39370078740157483" top="0.59055118110236227" bottom="0.59055118110236227" header="0.39370078740157483" footer="0.31496062992125984"/>
  <pageSetup paperSize="9" scale="52" firstPageNumber="447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февраль</vt:lpstr>
      <vt:lpstr>февраль!Заголовки_для_печати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Марина Саид-Эмиевна Шаипова</cp:lastModifiedBy>
  <cp:lastPrinted>2022-05-11T09:12:42Z</cp:lastPrinted>
  <dcterms:created xsi:type="dcterms:W3CDTF">2007-07-16T05:30:38Z</dcterms:created>
  <dcterms:modified xsi:type="dcterms:W3CDTF">2022-05-24T05:01:24Z</dcterms:modified>
</cp:coreProperties>
</file>